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fileSharing readOnlyRecommended="1"/>
  <workbookPr filterPrivacy="1" updateLinks="never" codeName="DieseArbeitsmappe" defaultThemeVersion="124226"/>
  <xr:revisionPtr revIDLastSave="0" documentId="8_{8EC04CC1-9017-44B5-A96F-A6184E38C6ED}"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492" i="10" l="1"/>
  <c r="S490" i="10"/>
  <c r="S489" i="10"/>
  <c r="S488" i="10"/>
  <c r="S861" i="10"/>
  <c r="S864" i="10"/>
  <c r="S866" i="10"/>
  <c r="S868" i="10"/>
  <c r="S869" i="10"/>
  <c r="S870" i="10"/>
  <c r="S766" i="10"/>
  <c r="S768" i="10"/>
  <c r="S769" i="10"/>
  <c r="S770" i="10"/>
  <c r="S771" i="10"/>
  <c r="S772" i="10"/>
  <c r="S773" i="10"/>
  <c r="S774" i="10"/>
  <c r="S775" i="10"/>
  <c r="S595" i="10"/>
  <c r="S579" i="10"/>
  <c r="S3235" i="10"/>
  <c r="S3238" i="10"/>
  <c r="S3239" i="10"/>
  <c r="S2476" i="10"/>
  <c r="S2002" i="10"/>
  <c r="S484" i="10"/>
  <c r="S485" i="10"/>
  <c r="S493" i="10"/>
  <c r="N9" i="2" l="1"/>
  <c r="M9" i="2"/>
  <c r="L9" i="2"/>
  <c r="K9" i="2"/>
  <c r="J9" i="2"/>
  <c r="R488" i="10"/>
  <c r="Q488" i="10"/>
  <c r="R2476" i="10"/>
  <c r="Q2476" i="10"/>
  <c r="R579" i="10"/>
  <c r="Q579" i="10"/>
  <c r="R595" i="10"/>
  <c r="Q595" i="10"/>
  <c r="R866" i="10"/>
  <c r="Q866" i="10"/>
  <c r="R766" i="10"/>
  <c r="Q766" i="10"/>
  <c r="R768" i="10"/>
  <c r="Q768" i="10"/>
  <c r="R769" i="10"/>
  <c r="Q769" i="10"/>
  <c r="R770" i="10"/>
  <c r="Q770" i="10"/>
  <c r="R772" i="10"/>
  <c r="Q772" i="10"/>
  <c r="R773" i="10"/>
  <c r="Q773" i="10"/>
  <c r="R774" i="10"/>
  <c r="Q774" i="10"/>
  <c r="R775" i="10"/>
  <c r="Q775" i="10"/>
  <c r="R484" i="10"/>
  <c r="Q484" i="10"/>
  <c r="R485" i="10"/>
  <c r="Q485" i="10"/>
  <c r="R489" i="10"/>
  <c r="Q489" i="10"/>
  <c r="R490" i="10"/>
  <c r="Q490" i="10"/>
  <c r="R492" i="10"/>
  <c r="Q492" i="10"/>
  <c r="R864" i="10"/>
  <c r="Q864" i="10"/>
  <c r="P864" i="10"/>
  <c r="P866" i="10"/>
  <c r="R868" i="10"/>
  <c r="Q868" i="10"/>
  <c r="P868" i="10"/>
  <c r="R869" i="10"/>
  <c r="Q869" i="10"/>
  <c r="P869" i="10"/>
  <c r="R870" i="10"/>
  <c r="Q870" i="10"/>
  <c r="P870" i="10"/>
  <c r="P861" i="10"/>
  <c r="R2002" i="10"/>
  <c r="Q2002" i="10"/>
  <c r="P2002" i="10"/>
  <c r="P768" i="10" l="1"/>
  <c r="P769" i="10"/>
  <c r="P770" i="10"/>
  <c r="R771" i="10"/>
  <c r="Q771" i="10"/>
  <c r="P771" i="10"/>
  <c r="P772" i="10"/>
  <c r="P773" i="10"/>
  <c r="P774" i="10"/>
  <c r="P775" i="10"/>
  <c r="R493" i="10"/>
  <c r="Q493" i="10"/>
  <c r="P493" i="10"/>
  <c r="R499" i="10"/>
  <c r="Q499" i="10"/>
  <c r="P499" i="10"/>
  <c r="R3238" i="10" l="1"/>
  <c r="Q3238" i="10"/>
  <c r="P3238" i="10"/>
  <c r="O3238" i="10"/>
  <c r="R3239" i="10"/>
  <c r="Q3239" i="10"/>
  <c r="P3239" i="10"/>
  <c r="O3239" i="10"/>
  <c r="O499" i="10"/>
  <c r="P484" i="10"/>
  <c r="O484" i="10"/>
  <c r="R3235" i="10" l="1"/>
  <c r="R861" i="10"/>
  <c r="Q861" i="10"/>
  <c r="Q3235"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S478" authorId="0" shapeId="0" xr:uid="{86498B43-A13C-4817-8CAB-4C9E08309B19}">
      <text>
        <r>
          <rPr>
            <b/>
            <sz val="9"/>
            <color indexed="81"/>
            <rFont val="Segoe UI"/>
            <family val="2"/>
          </rPr>
          <t>Autor:</t>
        </r>
        <r>
          <rPr>
            <sz val="9"/>
            <color indexed="81"/>
            <rFont val="Segoe UI"/>
            <family val="2"/>
          </rPr>
          <t xml:space="preserve">
aus KKAuf in 2023 für 2024</t>
        </r>
      </text>
    </comment>
    <comment ref="P861" authorId="0" shapeId="0" xr:uid="{FA8CDB47-965B-490D-B6BD-E25A30EBB9DD}">
      <text>
        <r>
          <rPr>
            <b/>
            <sz val="9"/>
            <color indexed="81"/>
            <rFont val="Segoe UI"/>
            <family val="2"/>
          </rPr>
          <t>Autor:</t>
        </r>
        <r>
          <rPr>
            <sz val="9"/>
            <color indexed="81"/>
            <rFont val="Segoe UI"/>
            <family val="2"/>
          </rPr>
          <t xml:space="preserve">
70.168 € minus Kürzung MAKO -38.923 € bleiben 31.245 €</t>
        </r>
      </text>
    </comment>
    <comment ref="Q861" authorId="0" shapeId="0" xr:uid="{7479507E-6CA8-42B6-8702-B14B49D9AA71}">
      <text>
        <r>
          <rPr>
            <b/>
            <sz val="9"/>
            <color indexed="81"/>
            <rFont val="Segoe UI"/>
            <family val="2"/>
          </rPr>
          <t>Autor:</t>
        </r>
        <r>
          <rPr>
            <sz val="9"/>
            <color indexed="81"/>
            <rFont val="Segoe UI"/>
            <family val="2"/>
          </rPr>
          <t xml:space="preserve">
70.168 € minus Kürzung MAKO -38.923 € bleiben 31.245 €</t>
        </r>
      </text>
    </comment>
    <comment ref="R861" authorId="0" shapeId="0" xr:uid="{72062961-EA0B-4631-B94C-AAD050CB0FDF}">
      <text>
        <r>
          <rPr>
            <b/>
            <sz val="9"/>
            <color indexed="81"/>
            <rFont val="Segoe UI"/>
            <family val="2"/>
          </rPr>
          <t>Autor:</t>
        </r>
        <r>
          <rPr>
            <sz val="9"/>
            <color indexed="81"/>
            <rFont val="Segoe UI"/>
            <family val="2"/>
          </rPr>
          <t xml:space="preserve">
70.168 € minus Kürzung MAKO -38.923 € bleiben 31.245 €</t>
        </r>
      </text>
    </comment>
    <comment ref="N962" authorId="0" shapeId="0" xr:uid="{1D2534BB-38BD-4221-BE74-D452F1B07905}">
      <text>
        <r>
          <rPr>
            <b/>
            <sz val="9"/>
            <color indexed="81"/>
            <rFont val="Segoe UI"/>
            <family val="2"/>
          </rPr>
          <t>Autor:</t>
        </r>
        <r>
          <rPr>
            <sz val="9"/>
            <color indexed="81"/>
            <rFont val="Segoe UI"/>
            <family val="2"/>
          </rPr>
          <t xml:space="preserve">
Null</t>
        </r>
      </text>
    </comment>
    <comment ref="O2952" authorId="0" shapeId="0" xr:uid="{86EB6E1B-8B0F-4567-B572-EE6275B75350}">
      <text>
        <r>
          <rPr>
            <b/>
            <sz val="9"/>
            <color indexed="81"/>
            <rFont val="Segoe UI"/>
            <family val="2"/>
          </rPr>
          <t>Autor:</t>
        </r>
        <r>
          <rPr>
            <sz val="9"/>
            <color indexed="81"/>
            <rFont val="Segoe UI"/>
            <family val="2"/>
          </rPr>
          <t xml:space="preserve">
Null</t>
        </r>
      </text>
    </comment>
    <comment ref="S3233" authorId="0" shapeId="0" xr:uid="{9CF53AB5-9424-4932-8D2A-C35872F12795}">
      <text>
        <r>
          <rPr>
            <b/>
            <sz val="9"/>
            <color indexed="81"/>
            <rFont val="Segoe UI"/>
            <family val="2"/>
          </rPr>
          <t>Autor:</t>
        </r>
        <r>
          <rPr>
            <sz val="9"/>
            <color indexed="81"/>
            <rFont val="Segoe UI"/>
            <family val="2"/>
          </rPr>
          <t xml:space="preserve">
Zähler herkömmlich aus Kosten 2022</t>
        </r>
      </text>
    </comment>
    <comment ref="R3234" authorId="0" shapeId="0" xr:uid="{A1FDED55-8F14-4DE6-93CF-0F9C80DACBB3}">
      <text>
        <r>
          <rPr>
            <b/>
            <sz val="9"/>
            <color indexed="81"/>
            <rFont val="Segoe UI"/>
            <family val="2"/>
          </rPr>
          <t>Autor:</t>
        </r>
        <r>
          <rPr>
            <sz val="9"/>
            <color indexed="81"/>
            <rFont val="Segoe UI"/>
            <family val="2"/>
          </rPr>
          <t xml:space="preserve">
Zähler (herkömmlich) 
4.280,35€ aus Kosten</t>
        </r>
      </text>
    </comment>
    <comment ref="Q3235" authorId="0" shapeId="0" xr:uid="{36E3E42E-FF51-4C50-9471-0FEF092A1A16}">
      <text>
        <r>
          <rPr>
            <b/>
            <sz val="9"/>
            <color indexed="81"/>
            <rFont val="Segoe UI"/>
            <family val="2"/>
          </rPr>
          <t>Autor:</t>
        </r>
        <r>
          <rPr>
            <sz val="9"/>
            <color indexed="81"/>
            <rFont val="Segoe UI"/>
            <family val="2"/>
          </rPr>
          <t xml:space="preserve">
6096,47  € aus Anlagevermögen + 3.274 € aus Kosten = 9.370 in 2020</t>
        </r>
      </text>
    </comment>
    <comment ref="R3235" authorId="0" shapeId="0" xr:uid="{BBB7B382-D45F-44F9-96BC-386BC04755A1}">
      <text>
        <r>
          <rPr>
            <b/>
            <sz val="9"/>
            <color indexed="81"/>
            <rFont val="Segoe UI"/>
            <family val="2"/>
          </rPr>
          <t>Autor:</t>
        </r>
        <r>
          <rPr>
            <sz val="9"/>
            <color indexed="81"/>
            <rFont val="Segoe UI"/>
            <family val="2"/>
          </rPr>
          <t xml:space="preserve">
6096,47  € aus Anlagevermögen + 3.274 € aus Kosten = 9.370 in 2020</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<sst xmlns="http://schemas.openxmlformats.org/spreadsheetml/2006/main" count="525" uniqueCount="220">
  <si>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</si>
  <si>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</si>
  <si>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</si>
  <si>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</si>
  <si>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</si>
  <si>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</si>
  <si>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</si>
  <si>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</si>
  <si>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</si>
  <si>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</si>
  <si>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</si>
  <si>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</si>
  <si>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</si>
  <si>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</si>
  <si>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</si>
  <si>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</si>
  <si>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</si>
  <si>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</si>
  <si>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</si>
  <si>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</si>
  <si>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</si>
  <si>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</si>
  <si>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</si>
  <si>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</si>
  <si>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</si>
  <si>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</si>
  <si>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</si>
  <si>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</si>
  <si>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</si>
  <si>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</si>
  <si>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</si>
  <si>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</si>
  <si>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</si>
  <si>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</si>
  <si>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</si>
  <si>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</si>
  <si>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</si>
  <si>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</si>
  <si>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</si>
  <si>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</si>
  <si>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</si>
  <si>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</si>
  <si>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</si>
  <si>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</si>
  <si>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</si>
  <si>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</si>
  <si>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</si>
  <si>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</si>
  <si>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</si>
  <si>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</si>
  <si>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</si>
  <si>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</si>
  <si>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</si>
  <si>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</si>
  <si>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</si>
  <si>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</si>
  <si>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</si>
  <si>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</si>
  <si>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</si>
  <si>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</si>
  <si>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</si>
  <si>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</si>
  <si>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</si>
  <si>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</si>
  <si>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</si>
  <si>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</si>
  <si>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</si>
  <si>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</si>
  <si>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</si>
  <si>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</si>
  <si>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</si>
  <si>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</si>
  <si>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</si>
  <si>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</si>
  <si>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</si>
  <si>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</si>
  <si>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</si>
  <si>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</si>
  <si>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</si>
  <si>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</si>
  <si>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</si>
  <si>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</si>
  <si>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</si>
  <si>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</si>
  <si>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</si>
  <si>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</si>
  <si>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</si>
  <si>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</si>
  <si>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</si>
  <si>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</si>
  <si>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</si>
  <si>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</si>
  <si>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</si>
  <si>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</si>
  <si>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</si>
  <si>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</si>
  <si>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</si>
  <si>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</si>
  <si>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</si>
  <si>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</si>
  <si>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</si>
  <si>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</si>
  <si>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</si>
  <si>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</si>
  <si>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</si>
  <si>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</si>
  <si>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</si>
  <si>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</si>
  <si>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</si>
  <si>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</si>
  <si>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</si>
  <si>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</si>
  <si>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</si>
  <si>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</si>
  <si>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</si>
  <si>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</si>
  <si>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</si>
  <si>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</si>
  <si>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</si>
  <si>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</si>
  <si>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</si>
  <si>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</si>
  <si>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</si>
  <si>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</si>
  <si>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</si>
  <si>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</si>
  <si>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</si>
  <si>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</si>
  <si>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</si>
  <si>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</si>
  <si>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</si>
  <si>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</si>
  <si>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</si>
  <si>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</si>
  <si>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</si>
  <si>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</si>
  <si>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</si>
  <si>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</si>
  <si>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</si>
  <si>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</si>
  <si>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</si>
  <si>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</si>
  <si>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</si>
  <si>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</si>
  <si>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</si>
  <si>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</si>
  <si>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</si>
  <si>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</si>
  <si>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</si>
  <si>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</si>
  <si>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</si>
  <si>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</si>
  <si>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</si>
  <si>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</si>
  <si>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</si>
  <si>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</si>
  <si>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</si>
  <si>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</si>
  <si>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</si>
  <si>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</si>
  <si>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</si>
  <si>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</si>
  <si>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</si>
  <si>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</si>
  <si>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</si>
  <si>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</si>
  <si>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</si>
  <si>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</si>
  <si>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</si>
  <si>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</si>
  <si>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</si>
  <si>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</si>
  <si>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</si>
  <si>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</si>
  <si>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</si>
  <si>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</si>
  <si>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</si>
  <si>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</si>
  <si>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</si>
  <si>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</si>
  <si>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</si>
  <si>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</si>
  <si>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</si>
  <si>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</si>
  <si>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</si>
  <si>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</si>
  <si>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</si>
  <si>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</si>
  <si>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</si>
  <si>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</si>
  <si>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</si>
  <si>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</si>
  <si>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</si>
  <si>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</si>
  <si>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</si>
  <si>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</si>
  <si>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</si>
  <si>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</si>
  <si>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</si>
  <si>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</si>
  <si>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</si>
  <si>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</si>
  <si>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</si>
  <si>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</si>
  <si>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</si>
  <si>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</si>
  <si>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</si>
  <si>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</si>
  <si>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</si>
  <si>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</si>
  <si>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</si>
  <si>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</si>
  <si>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</si>
  <si>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</si>
  <si>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</si>
  <si>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</si>
  <si>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</si>
  <si>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</si>
  <si>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</si>
  <si>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Hettstedt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</si>
</sst>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family val="2"/>
    </font>
    <font>
      <b/>
      <sz val="9"/>
      <color indexed="81"/>
      <name val="Segoe UI"/>
      <family val="2"/>
    </font>
    <font>
      <sz val="12"/>
      <color rgb="FFC00000"/>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5" fillId="0" borderId="0" applyNumberFormat="0" applyFill="0" applyBorder="0" applyAlignment="0" applyProtection="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18" fillId="29" borderId="11" xfId="0" applyFont="1" applyFill="1" applyBorder="1" applyAlignment="1">
      <alignment vertical="center" wrapText="1"/>
    </xf>
    <xf numFmtId="8" fontId="30" fillId="22" borderId="7" xfId="2" applyNumberFormat="1" applyFont="1" applyFill="1" applyBorder="1" applyAlignment="1" applyProtection="1">
      <alignment horizontal="center" vertical="center"/>
      <protection locked="0"/>
    </xf>
    <xf numFmtId="0" fontId="34" fillId="21" borderId="1" xfId="1" applyFont="1" applyFill="1" applyBorder="1" applyAlignment="1" applyProtection="1">
      <alignment vertical="center"/>
    </xf>
    <xf numFmtId="8" fontId="34" fillId="22" borderId="7" xfId="2" applyNumberFormat="1" applyFont="1" applyFill="1" applyBorder="1" applyAlignment="1" applyProtection="1">
      <alignment horizontal="center" vertical="center"/>
      <protection locked="0"/>
    </xf>
    <xf numFmtId="0" fontId="26" fillId="21" borderId="1" xfId="1" applyFont="1" applyFill="1" applyBorder="1" applyAlignment="1" applyProtection="1">
      <alignment vertical="center"/>
    </xf>
    <xf numFmtId="171" fontId="35"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10003719</v>
      </c>
    </row>
    <row r="7" spans="1:3" ht="21" customHeight="1">
      <c r="B7" s="2" t="s">
        <v>25</v>
      </c>
      <c r="C7" s="55"/>
    </row>
    <row r="8" spans="1:3" ht="21" customHeight="1">
      <c r="B8" s="2" t="s">
        <v>82</v>
      </c>
      <c r="C8" s="12"/>
    </row>
    <row r="9" spans="1:3" ht="21" customHeight="1">
      <c r="B9" s="2" t="s">
        <v>83</v>
      </c>
      <c r="C9" s="109"/>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6" zoomScaleNormal="100" workbookViewId="0">
      <selection activeCell="A44" sqref="A44:C48"/>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104"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2" topLeftCell="J21" activePane="bottomRight" state="frozen"/>
      <selection pane="topRight" activeCell="C1" sqref="C1"/>
      <selection pane="bottomLeft" activeCell="A3" sqref="A3"/>
      <selection pane="bottomRight" activeCell="J19" sqref="J19"/>
    </sheetView>
  </sheetViews>
  <sheetFormatPr baseColWidth="10" defaultColWidth="11.42578125" defaultRowHeight="15.75" outlineLevelCol="1"/>
  <cols>
    <col min="1" max="1" width="6.28515625" style="42" customWidth="1"/>
    <col min="2" max="2" width="87.7109375" style="92" customWidth="1"/>
    <col min="3" max="7" width="11.7109375" style="42" customWidth="1" outlineLevel="1"/>
    <col min="8" max="8" width="14.5703125" style="42" bestFit="1" customWidth="1"/>
    <col min="9" max="9" width="15.28515625" style="42" bestFit="1" customWidth="1"/>
    <col min="10" max="19" width="16.5703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0</v>
      </c>
      <c r="D3" s="24">
        <v>0</v>
      </c>
      <c r="E3" s="24">
        <v>0</v>
      </c>
      <c r="F3" s="24">
        <v>0</v>
      </c>
      <c r="G3" s="24">
        <v>0</v>
      </c>
      <c r="H3" s="24">
        <v>2587</v>
      </c>
      <c r="I3" s="24">
        <v>6235</v>
      </c>
      <c r="J3" s="24">
        <v>18300</v>
      </c>
      <c r="K3" s="24">
        <v>22046</v>
      </c>
      <c r="L3" s="24">
        <v>21942</v>
      </c>
      <c r="M3" s="24">
        <v>23579</v>
      </c>
      <c r="N3" s="24">
        <v>23748</v>
      </c>
      <c r="O3" s="24">
        <v>21558</v>
      </c>
      <c r="P3" s="24">
        <v>20143</v>
      </c>
      <c r="Q3" s="24">
        <v>21186</v>
      </c>
      <c r="R3" s="24">
        <v>16096</v>
      </c>
      <c r="S3" s="24">
        <v>15086</v>
      </c>
    </row>
    <row r="4" spans="1:19" ht="18.75" customHeight="1">
      <c r="A4" s="79">
        <v>2</v>
      </c>
      <c r="B4" s="82" t="s">
        <v>31</v>
      </c>
      <c r="C4" s="24">
        <v>0</v>
      </c>
      <c r="D4" s="24">
        <v>0</v>
      </c>
      <c r="E4" s="24">
        <v>0</v>
      </c>
      <c r="F4" s="24">
        <v>0</v>
      </c>
      <c r="G4" s="24">
        <v>0</v>
      </c>
      <c r="H4" s="24">
        <v>1.63</v>
      </c>
      <c r="I4" s="24">
        <v>4.54</v>
      </c>
      <c r="J4" s="24">
        <v>12.23</v>
      </c>
      <c r="K4" s="24">
        <v>14.5</v>
      </c>
      <c r="L4" s="24">
        <v>14.68</v>
      </c>
      <c r="M4" s="24">
        <v>15.81</v>
      </c>
      <c r="N4" s="24">
        <v>15.52</v>
      </c>
      <c r="O4" s="24">
        <v>14.27</v>
      </c>
      <c r="P4" s="24">
        <v>13.324</v>
      </c>
      <c r="Q4" s="24">
        <v>14.279</v>
      </c>
      <c r="R4" s="24">
        <v>11.868</v>
      </c>
      <c r="S4" s="24">
        <v>11.840999999999999</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0</v>
      </c>
      <c r="D6" s="25">
        <v>0</v>
      </c>
      <c r="E6" s="25">
        <v>0</v>
      </c>
      <c r="F6" s="25">
        <v>0</v>
      </c>
      <c r="G6" s="25">
        <v>0</v>
      </c>
      <c r="H6" s="25">
        <v>0</v>
      </c>
      <c r="I6" s="25">
        <v>0</v>
      </c>
      <c r="J6" s="25">
        <v>4502653.26</v>
      </c>
      <c r="K6" s="25">
        <v>3987332.38</v>
      </c>
      <c r="L6" s="25">
        <v>3893179.49</v>
      </c>
      <c r="M6" s="25">
        <v>4324817.1900000004</v>
      </c>
      <c r="N6" s="25">
        <v>4811157.32</v>
      </c>
      <c r="O6" s="105">
        <v>4550749.67</v>
      </c>
      <c r="P6" s="105">
        <v>5326320.2699999996</v>
      </c>
      <c r="Q6" s="105">
        <v>5638870.9900000002</v>
      </c>
      <c r="R6" s="105">
        <v>5202386.32</v>
      </c>
      <c r="S6" s="105">
        <v>4772759.96</v>
      </c>
    </row>
    <row r="7" spans="1:19" ht="18.75" customHeight="1">
      <c r="A7" s="81" t="s">
        <v>75</v>
      </c>
      <c r="B7" s="82" t="s">
        <v>159</v>
      </c>
      <c r="C7" s="25">
        <v>0</v>
      </c>
      <c r="D7" s="25">
        <v>0</v>
      </c>
      <c r="E7" s="25">
        <v>0</v>
      </c>
      <c r="F7" s="25">
        <v>0</v>
      </c>
      <c r="G7" s="25">
        <v>0</v>
      </c>
      <c r="H7" s="25">
        <v>0</v>
      </c>
      <c r="I7" s="25">
        <v>0</v>
      </c>
      <c r="J7" s="25">
        <v>1188595.81</v>
      </c>
      <c r="K7" s="25">
        <v>1346968.97</v>
      </c>
      <c r="L7" s="25">
        <v>1340603.72</v>
      </c>
      <c r="M7" s="25">
        <v>1437750.06</v>
      </c>
      <c r="N7" s="25">
        <v>1500409.06</v>
      </c>
      <c r="O7" s="105">
        <v>1951340.65</v>
      </c>
      <c r="P7" s="105">
        <v>2450787.92</v>
      </c>
      <c r="Q7" s="105">
        <v>2252745.46</v>
      </c>
      <c r="R7" s="105">
        <v>1793893.12</v>
      </c>
      <c r="S7" s="105">
        <v>1641991.92</v>
      </c>
    </row>
    <row r="8" spans="1:19" ht="18.75" customHeight="1">
      <c r="A8" s="81" t="s">
        <v>89</v>
      </c>
      <c r="B8" s="82" t="s">
        <v>160</v>
      </c>
      <c r="C8" s="25">
        <v>0</v>
      </c>
      <c r="D8" s="25">
        <v>0</v>
      </c>
      <c r="E8" s="25">
        <v>0</v>
      </c>
      <c r="F8" s="25">
        <v>0</v>
      </c>
      <c r="G8" s="25">
        <v>0</v>
      </c>
      <c r="H8" s="25">
        <v>0</v>
      </c>
      <c r="I8" s="25">
        <v>0</v>
      </c>
      <c r="J8" s="25">
        <v>347246.67</v>
      </c>
      <c r="K8" s="25">
        <v>300718.44</v>
      </c>
      <c r="L8" s="25">
        <v>309463.5</v>
      </c>
      <c r="M8" s="25">
        <v>310087.57</v>
      </c>
      <c r="N8" s="25">
        <v>308838.21000000002</v>
      </c>
      <c r="O8" s="105">
        <v>299500.44</v>
      </c>
      <c r="P8" s="105">
        <v>289483.32</v>
      </c>
      <c r="Q8" s="105">
        <v>288028.09000000003</v>
      </c>
      <c r="R8" s="105">
        <v>288465.53999999998</v>
      </c>
      <c r="S8" s="105">
        <v>286260.93</v>
      </c>
    </row>
    <row r="9" spans="1:19">
      <c r="A9" s="81" t="s">
        <v>100</v>
      </c>
      <c r="B9" s="82" t="s">
        <v>87</v>
      </c>
      <c r="C9" s="25">
        <v>0</v>
      </c>
      <c r="D9" s="25">
        <v>0</v>
      </c>
      <c r="E9" s="25">
        <v>0</v>
      </c>
      <c r="F9" s="25">
        <v>0</v>
      </c>
      <c r="G9" s="25">
        <v>0</v>
      </c>
      <c r="H9" s="25">
        <v>0</v>
      </c>
      <c r="I9" s="25">
        <v>0</v>
      </c>
      <c r="J9" s="25">
        <f>2966810.78+J8</f>
        <v>3314057.4499999997</v>
      </c>
      <c r="K9" s="25">
        <f>2339644.97+K8</f>
        <v>2640363.41</v>
      </c>
      <c r="L9" s="25">
        <f>2243112.27+L8</f>
        <v>2552575.77</v>
      </c>
      <c r="M9" s="25">
        <f>2576979.56+M8</f>
        <v>2887067.13</v>
      </c>
      <c r="N9" s="25">
        <f>3001910.05+N8</f>
        <v>3310748.26</v>
      </c>
      <c r="O9" s="105">
        <v>2599409.02</v>
      </c>
      <c r="P9" s="105">
        <v>2875532.35</v>
      </c>
      <c r="Q9" s="105">
        <v>3386125.53</v>
      </c>
      <c r="R9" s="105">
        <v>3408493.2</v>
      </c>
      <c r="S9" s="105">
        <v>3130768.04</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105">
        <v>0</v>
      </c>
      <c r="Q10" s="25">
        <v>0</v>
      </c>
      <c r="R10" s="25">
        <v>0</v>
      </c>
      <c r="S10" s="25">
        <v>0</v>
      </c>
    </row>
    <row r="11" spans="1:19" ht="18.75" customHeight="1">
      <c r="A11" s="79">
        <v>3</v>
      </c>
      <c r="B11" s="82" t="s">
        <v>58</v>
      </c>
      <c r="C11" s="25">
        <v>0</v>
      </c>
      <c r="D11" s="25">
        <v>0</v>
      </c>
      <c r="E11" s="25">
        <v>0</v>
      </c>
      <c r="F11" s="25">
        <v>0</v>
      </c>
      <c r="G11" s="25">
        <v>0</v>
      </c>
      <c r="H11" s="25">
        <v>1535.12</v>
      </c>
      <c r="I11" s="25">
        <v>1362.46</v>
      </c>
      <c r="J11" s="25">
        <v>1732</v>
      </c>
      <c r="K11" s="25">
        <v>8546.06</v>
      </c>
      <c r="L11" s="25">
        <v>9653.43</v>
      </c>
      <c r="M11" s="25">
        <v>25852.82</v>
      </c>
      <c r="N11" s="25">
        <v>36730.589999999997</v>
      </c>
      <c r="O11" s="25">
        <v>17669.45</v>
      </c>
      <c r="P11" s="105">
        <v>55819.61</v>
      </c>
      <c r="Q11" s="25">
        <v>43991</v>
      </c>
      <c r="R11" s="25">
        <v>34520.19</v>
      </c>
      <c r="S11" s="25">
        <v>15709.79</v>
      </c>
    </row>
    <row r="12" spans="1:19" ht="18.75" customHeight="1">
      <c r="A12" s="80" t="s">
        <v>3</v>
      </c>
      <c r="B12" s="87" t="s">
        <v>5</v>
      </c>
      <c r="C12" s="45"/>
      <c r="D12" s="45"/>
      <c r="E12" s="45"/>
      <c r="F12" s="45"/>
      <c r="G12" s="45"/>
      <c r="H12" s="45"/>
      <c r="I12" s="45"/>
      <c r="J12" s="45"/>
      <c r="K12" s="45"/>
      <c r="L12" s="45"/>
      <c r="M12" s="45"/>
      <c r="N12" s="45"/>
      <c r="O12" s="45"/>
      <c r="P12" s="106"/>
      <c r="Q12" s="45"/>
      <c r="R12" s="45"/>
      <c r="S12" s="45"/>
    </row>
    <row r="13" spans="1:19" ht="18.75" customHeight="1">
      <c r="A13" s="79">
        <v>1</v>
      </c>
      <c r="B13" s="82" t="s">
        <v>37</v>
      </c>
      <c r="C13" s="25">
        <v>0</v>
      </c>
      <c r="D13" s="25">
        <v>0</v>
      </c>
      <c r="E13" s="25">
        <v>0</v>
      </c>
      <c r="F13" s="25">
        <v>0</v>
      </c>
      <c r="G13" s="25">
        <v>0</v>
      </c>
      <c r="H13" s="25">
        <v>1435.95</v>
      </c>
      <c r="I13" s="25">
        <v>2665.64</v>
      </c>
      <c r="J13" s="105">
        <v>1096624.44</v>
      </c>
      <c r="K13" s="105">
        <v>1315155.67</v>
      </c>
      <c r="L13" s="105">
        <v>1387234.05</v>
      </c>
      <c r="M13" s="105">
        <v>1261263.25</v>
      </c>
      <c r="N13" s="105">
        <v>1250616.1100000001</v>
      </c>
      <c r="O13" s="105">
        <v>1259052.07</v>
      </c>
      <c r="P13" s="105">
        <v>1807897.33</v>
      </c>
      <c r="Q13" s="105">
        <v>232620.21</v>
      </c>
      <c r="R13" s="105">
        <v>255370.27</v>
      </c>
      <c r="S13" s="105">
        <v>497357.69</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105">
        <v>0</v>
      </c>
      <c r="Q14" s="25">
        <v>0</v>
      </c>
      <c r="R14" s="25">
        <v>0</v>
      </c>
      <c r="S14" s="25">
        <v>0</v>
      </c>
    </row>
    <row r="15" spans="1:19" ht="18.75" customHeight="1">
      <c r="A15" s="81" t="s">
        <v>89</v>
      </c>
      <c r="B15" s="82" t="s">
        <v>90</v>
      </c>
      <c r="C15" s="25">
        <v>0</v>
      </c>
      <c r="D15" s="25">
        <v>0</v>
      </c>
      <c r="E15" s="25">
        <v>0</v>
      </c>
      <c r="F15" s="25">
        <v>0</v>
      </c>
      <c r="G15" s="25">
        <v>0</v>
      </c>
      <c r="H15" s="25">
        <v>0</v>
      </c>
      <c r="I15" s="25">
        <v>0</v>
      </c>
      <c r="J15" s="25">
        <v>7781.9</v>
      </c>
      <c r="K15" s="25">
        <v>11723.19</v>
      </c>
      <c r="L15" s="25">
        <v>12557.74</v>
      </c>
      <c r="M15" s="25">
        <v>16356.11</v>
      </c>
      <c r="N15" s="25">
        <v>37800.17</v>
      </c>
      <c r="O15" s="25">
        <v>110930.07</v>
      </c>
      <c r="P15" s="105">
        <v>84474.13</v>
      </c>
      <c r="Q15" s="25">
        <v>51663.86</v>
      </c>
      <c r="R15" s="25">
        <v>30959.3</v>
      </c>
      <c r="S15" s="25">
        <v>49398.34</v>
      </c>
    </row>
    <row r="16" spans="1:19" ht="18.75" customHeight="1">
      <c r="A16" s="80" t="s">
        <v>4</v>
      </c>
      <c r="B16" s="87" t="s">
        <v>32</v>
      </c>
      <c r="C16" s="45"/>
      <c r="D16" s="45"/>
      <c r="E16" s="45"/>
      <c r="F16" s="45"/>
      <c r="G16" s="45"/>
      <c r="H16" s="45"/>
      <c r="I16" s="45"/>
      <c r="J16" s="45"/>
      <c r="K16" s="45"/>
      <c r="L16" s="45"/>
      <c r="M16" s="45"/>
      <c r="N16" s="45"/>
      <c r="O16" s="108"/>
      <c r="P16" s="106"/>
      <c r="Q16" s="45"/>
      <c r="R16" s="45"/>
      <c r="S16" s="45"/>
    </row>
    <row r="17" spans="1:19" ht="18.75" customHeight="1">
      <c r="A17" s="79">
        <v>1</v>
      </c>
      <c r="B17" s="82" t="s">
        <v>165</v>
      </c>
      <c r="C17" s="25">
        <v>0</v>
      </c>
      <c r="D17" s="25">
        <v>0</v>
      </c>
      <c r="E17" s="25">
        <v>0</v>
      </c>
      <c r="F17" s="25">
        <v>0</v>
      </c>
      <c r="G17" s="25">
        <v>0</v>
      </c>
      <c r="H17" s="25">
        <v>99797.31</v>
      </c>
      <c r="I17" s="25">
        <v>232628.37</v>
      </c>
      <c r="J17" s="25">
        <v>690902.96</v>
      </c>
      <c r="K17" s="25">
        <v>827932.68</v>
      </c>
      <c r="L17" s="25">
        <v>886847.04</v>
      </c>
      <c r="M17" s="25">
        <v>929807.57</v>
      </c>
      <c r="N17" s="25">
        <v>815924.98</v>
      </c>
      <c r="O17" s="25">
        <v>793258.94235999999</v>
      </c>
      <c r="P17" s="105">
        <v>828054.67</v>
      </c>
      <c r="Q17" s="25">
        <v>737905.96</v>
      </c>
      <c r="R17" s="25">
        <v>780290.5</v>
      </c>
      <c r="S17" s="25">
        <v>739869.5</v>
      </c>
    </row>
    <row r="18" spans="1:19" ht="18.75" customHeight="1">
      <c r="A18" s="83">
        <v>2</v>
      </c>
      <c r="B18" s="82" t="s">
        <v>38</v>
      </c>
      <c r="C18" s="25">
        <v>0</v>
      </c>
      <c r="D18" s="25">
        <v>0</v>
      </c>
      <c r="E18" s="25">
        <v>0</v>
      </c>
      <c r="F18" s="25">
        <v>0</v>
      </c>
      <c r="G18" s="25">
        <v>0</v>
      </c>
      <c r="H18" s="25">
        <v>28906.82</v>
      </c>
      <c r="I18" s="25">
        <v>121286.21</v>
      </c>
      <c r="J18" s="25">
        <v>1122994.8799999999</v>
      </c>
      <c r="K18" s="25">
        <v>1087353.45</v>
      </c>
      <c r="L18" s="25">
        <v>963005.46</v>
      </c>
      <c r="M18" s="25">
        <v>1151030.92</v>
      </c>
      <c r="N18" s="25">
        <v>1290535.28</v>
      </c>
      <c r="O18" s="25">
        <v>923547.39</v>
      </c>
      <c r="P18" s="105">
        <v>928853.01</v>
      </c>
      <c r="Q18" s="25">
        <v>978560.1399999999</v>
      </c>
      <c r="R18" s="25">
        <v>1380231.57</v>
      </c>
      <c r="S18" s="25">
        <v>1015053.74</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105">
        <v>0</v>
      </c>
      <c r="Q19" s="25">
        <v>0</v>
      </c>
      <c r="R19" s="25">
        <v>0</v>
      </c>
      <c r="S19" s="25">
        <v>0</v>
      </c>
    </row>
    <row r="20" spans="1:19" ht="30">
      <c r="A20" s="81" t="s">
        <v>98</v>
      </c>
      <c r="B20" s="82" t="s">
        <v>79</v>
      </c>
      <c r="C20" s="25">
        <v>0</v>
      </c>
      <c r="D20" s="25">
        <v>0</v>
      </c>
      <c r="E20" s="25">
        <v>0</v>
      </c>
      <c r="F20" s="25">
        <v>0</v>
      </c>
      <c r="G20" s="25">
        <v>0</v>
      </c>
      <c r="H20" s="25">
        <v>0</v>
      </c>
      <c r="I20" s="25">
        <v>0</v>
      </c>
      <c r="J20" s="25">
        <v>979305.36</v>
      </c>
      <c r="K20" s="25">
        <v>947880.69</v>
      </c>
      <c r="L20" s="25">
        <v>848559.71</v>
      </c>
      <c r="M20" s="25">
        <v>993784.1</v>
      </c>
      <c r="N20" s="25">
        <v>1168325.72</v>
      </c>
      <c r="O20" s="25">
        <v>869747.8</v>
      </c>
      <c r="P20" s="105">
        <v>807149.47</v>
      </c>
      <c r="Q20" s="25">
        <v>786477.48</v>
      </c>
      <c r="R20" s="25">
        <v>870858.72</v>
      </c>
      <c r="S20" s="25">
        <v>784343.58</v>
      </c>
    </row>
    <row r="21" spans="1:19" ht="18.75" customHeight="1">
      <c r="A21" s="79">
        <v>3</v>
      </c>
      <c r="B21" s="82" t="s">
        <v>40</v>
      </c>
      <c r="C21" s="25">
        <v>0</v>
      </c>
      <c r="D21" s="25">
        <v>0</v>
      </c>
      <c r="E21" s="25">
        <v>0</v>
      </c>
      <c r="F21" s="25">
        <v>0</v>
      </c>
      <c r="G21" s="25">
        <v>0</v>
      </c>
      <c r="H21" s="25">
        <v>19332.189999999999</v>
      </c>
      <c r="I21" s="25">
        <v>139137.04</v>
      </c>
      <c r="J21" s="25">
        <v>1204928.1599999999</v>
      </c>
      <c r="K21" s="25">
        <v>517717.76000000001</v>
      </c>
      <c r="L21" s="25">
        <v>563970.92000000004</v>
      </c>
      <c r="M21" s="25">
        <v>704038.24</v>
      </c>
      <c r="N21" s="25">
        <v>632056.01</v>
      </c>
      <c r="O21" s="25">
        <v>611147.77624000004</v>
      </c>
      <c r="P21" s="105">
        <v>497437.73</v>
      </c>
      <c r="Q21" s="25">
        <v>518990.16000000003</v>
      </c>
      <c r="R21" s="25">
        <v>685818.82</v>
      </c>
      <c r="S21" s="25">
        <v>603535.55000000005</v>
      </c>
    </row>
    <row r="22" spans="1:19" ht="18.75" customHeight="1">
      <c r="A22" s="81" t="s">
        <v>99</v>
      </c>
      <c r="B22" s="82" t="s">
        <v>57</v>
      </c>
      <c r="C22" s="25">
        <v>0</v>
      </c>
      <c r="D22" s="25">
        <v>0</v>
      </c>
      <c r="E22" s="25">
        <v>0</v>
      </c>
      <c r="F22" s="25">
        <v>0</v>
      </c>
      <c r="G22" s="25">
        <v>0</v>
      </c>
      <c r="H22" s="25">
        <v>0</v>
      </c>
      <c r="I22" s="25">
        <v>0</v>
      </c>
      <c r="J22" s="25">
        <v>347246.16</v>
      </c>
      <c r="K22" s="25">
        <v>300718.44</v>
      </c>
      <c r="L22" s="25">
        <v>309463.5</v>
      </c>
      <c r="M22" s="25">
        <v>310087.57</v>
      </c>
      <c r="N22" s="25">
        <v>308838.21000000002</v>
      </c>
      <c r="O22" s="25">
        <v>299500.44</v>
      </c>
      <c r="P22" s="105">
        <v>289482.8</v>
      </c>
      <c r="Q22" s="25">
        <v>289293.92</v>
      </c>
      <c r="R22" s="25">
        <v>288463.55</v>
      </c>
      <c r="S22" s="25">
        <v>286260.28999999998</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107">
        <v>0</v>
      </c>
      <c r="Q23" s="25">
        <v>0</v>
      </c>
      <c r="R23" s="25">
        <v>0</v>
      </c>
      <c r="S23" s="25">
        <v>0</v>
      </c>
    </row>
    <row r="24" spans="1:19" ht="30">
      <c r="A24" s="79">
        <v>4</v>
      </c>
      <c r="B24" s="82" t="s">
        <v>41</v>
      </c>
      <c r="C24" s="25">
        <v>0</v>
      </c>
      <c r="D24" s="25">
        <v>0</v>
      </c>
      <c r="E24" s="25">
        <v>0</v>
      </c>
      <c r="F24" s="25">
        <v>0</v>
      </c>
      <c r="G24" s="25">
        <v>0</v>
      </c>
      <c r="H24" s="25">
        <v>7502.93</v>
      </c>
      <c r="I24" s="25">
        <v>36786.080000000002</v>
      </c>
      <c r="J24" s="25">
        <v>515166.93</v>
      </c>
      <c r="K24" s="25">
        <v>527297.9</v>
      </c>
      <c r="L24" s="25">
        <v>566307.94999999995</v>
      </c>
      <c r="M24" s="25">
        <v>598032.18999999994</v>
      </c>
      <c r="N24" s="25">
        <v>622877.1</v>
      </c>
      <c r="O24" s="25">
        <v>606251.21392000001</v>
      </c>
      <c r="P24" s="105">
        <v>980559.98</v>
      </c>
      <c r="Q24" s="25">
        <v>614834.91</v>
      </c>
      <c r="R24" s="25">
        <v>554949.89</v>
      </c>
      <c r="S24" s="25">
        <v>541137.66</v>
      </c>
    </row>
    <row r="25" spans="1:19" ht="18.75" customHeight="1">
      <c r="A25" s="79">
        <v>5</v>
      </c>
      <c r="B25" s="82" t="s">
        <v>42</v>
      </c>
      <c r="C25" s="25">
        <v>0</v>
      </c>
      <c r="D25" s="25">
        <v>0</v>
      </c>
      <c r="E25" s="25">
        <v>0</v>
      </c>
      <c r="F25" s="25">
        <v>0</v>
      </c>
      <c r="G25" s="25">
        <v>0</v>
      </c>
      <c r="H25" s="25">
        <v>0</v>
      </c>
      <c r="I25" s="25">
        <v>7209.43</v>
      </c>
      <c r="J25" s="25">
        <v>58521.16</v>
      </c>
      <c r="K25" s="25">
        <v>2519.37</v>
      </c>
      <c r="L25" s="25">
        <v>991.22</v>
      </c>
      <c r="M25" s="25">
        <v>2315.11</v>
      </c>
      <c r="N25" s="25">
        <v>3679.19</v>
      </c>
      <c r="O25" s="25">
        <v>2326.0754400000001</v>
      </c>
      <c r="P25" s="105">
        <v>191.6</v>
      </c>
      <c r="Q25" s="25">
        <v>931.98</v>
      </c>
      <c r="R25" s="25">
        <v>1200.8800000000001</v>
      </c>
      <c r="S25" s="25">
        <v>816.78</v>
      </c>
    </row>
    <row r="26" spans="1:19" ht="18.75" customHeight="1">
      <c r="A26" s="79">
        <v>6</v>
      </c>
      <c r="B26" s="82" t="s">
        <v>43</v>
      </c>
      <c r="C26" s="25">
        <v>0</v>
      </c>
      <c r="D26" s="25">
        <v>0</v>
      </c>
      <c r="E26" s="25">
        <v>0</v>
      </c>
      <c r="F26" s="25">
        <v>0</v>
      </c>
      <c r="G26" s="25">
        <v>0</v>
      </c>
      <c r="H26" s="25">
        <v>0</v>
      </c>
      <c r="I26" s="25">
        <v>23984.74</v>
      </c>
      <c r="J26" s="25">
        <v>95390.23</v>
      </c>
      <c r="K26" s="25">
        <v>54908.69</v>
      </c>
      <c r="L26" s="25">
        <v>69617.039999999994</v>
      </c>
      <c r="M26" s="25">
        <v>55985.86</v>
      </c>
      <c r="N26" s="25">
        <v>43876.38</v>
      </c>
      <c r="O26" s="25">
        <v>40084.907400000011</v>
      </c>
      <c r="P26" s="105">
        <v>33179.360000000001</v>
      </c>
      <c r="Q26" s="25">
        <v>31729.19</v>
      </c>
      <c r="R26" s="25">
        <v>28543.41</v>
      </c>
      <c r="S26" s="25">
        <v>19643.57</v>
      </c>
    </row>
    <row r="27" spans="1:19" ht="18.75" customHeight="1">
      <c r="A27" s="79">
        <v>7</v>
      </c>
      <c r="B27" s="82" t="s">
        <v>60</v>
      </c>
      <c r="C27" s="25">
        <v>0</v>
      </c>
      <c r="D27" s="25">
        <v>0</v>
      </c>
      <c r="E27" s="25">
        <v>0</v>
      </c>
      <c r="F27" s="25">
        <v>0</v>
      </c>
      <c r="G27" s="25">
        <v>0</v>
      </c>
      <c r="H27" s="25">
        <v>19487.37</v>
      </c>
      <c r="I27" s="25">
        <v>27.88</v>
      </c>
      <c r="J27" s="25">
        <v>66944.81</v>
      </c>
      <c r="K27" s="25">
        <v>296450.49</v>
      </c>
      <c r="L27" s="25">
        <v>220777.38</v>
      </c>
      <c r="M27" s="25">
        <v>211608.18</v>
      </c>
      <c r="N27" s="25">
        <v>59452.38</v>
      </c>
      <c r="O27" s="25">
        <v>74180.33</v>
      </c>
      <c r="P27" s="105">
        <v>64943.3</v>
      </c>
      <c r="Q27" s="25">
        <v>85175.09</v>
      </c>
      <c r="R27" s="25">
        <v>142593.13</v>
      </c>
      <c r="S27" s="25">
        <v>168454.6</v>
      </c>
    </row>
    <row r="28" spans="1:19" ht="18.75" customHeight="1">
      <c r="A28" s="84" t="s">
        <v>105</v>
      </c>
      <c r="B28" s="88" t="s">
        <v>166</v>
      </c>
      <c r="C28" s="25">
        <v>0</v>
      </c>
      <c r="D28" s="25">
        <v>0</v>
      </c>
      <c r="E28" s="25">
        <v>0</v>
      </c>
      <c r="F28" s="25">
        <v>0</v>
      </c>
      <c r="G28" s="25">
        <v>0</v>
      </c>
      <c r="H28" s="25">
        <v>0</v>
      </c>
      <c r="I28" s="25">
        <v>0</v>
      </c>
      <c r="J28" s="25">
        <v>55097.69</v>
      </c>
      <c r="K28" s="25">
        <v>52195.53</v>
      </c>
      <c r="L28" s="25">
        <v>40619.08</v>
      </c>
      <c r="M28" s="25">
        <v>41980</v>
      </c>
      <c r="N28" s="25">
        <v>43320.82</v>
      </c>
      <c r="O28" s="25">
        <v>46860.1</v>
      </c>
      <c r="P28" s="105">
        <v>44389.08</v>
      </c>
      <c r="Q28" s="25">
        <v>42768.02</v>
      </c>
      <c r="R28" s="25">
        <v>40479.9</v>
      </c>
      <c r="S28" s="25">
        <v>35770.61</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10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0</v>
      </c>
      <c r="D31" s="25">
        <v>0</v>
      </c>
      <c r="E31" s="25">
        <v>0</v>
      </c>
      <c r="F31" s="25">
        <v>0</v>
      </c>
      <c r="G31" s="25">
        <v>0</v>
      </c>
      <c r="H31" s="25">
        <v>477780.57</v>
      </c>
      <c r="I31" s="25">
        <v>562788.36</v>
      </c>
      <c r="J31" s="25">
        <v>4159281.26</v>
      </c>
      <c r="K31" s="25">
        <v>3697726.9</v>
      </c>
      <c r="L31" s="25">
        <v>3882061.73</v>
      </c>
      <c r="M31" s="25">
        <v>6687430.7699999996</v>
      </c>
      <c r="N31" s="25">
        <v>4455358.25</v>
      </c>
      <c r="O31" s="25">
        <v>4540527.9000000004</v>
      </c>
      <c r="P31" s="25">
        <v>5377252.3200000003</v>
      </c>
      <c r="Q31" s="25">
        <v>4410262.08</v>
      </c>
      <c r="R31" s="25">
        <v>4049314.64</v>
      </c>
      <c r="S31" s="25">
        <v>4240723.5599999996</v>
      </c>
    </row>
    <row r="32" spans="1:19" ht="18.75" customHeight="1">
      <c r="A32" s="58" t="s">
        <v>75</v>
      </c>
      <c r="B32" s="90" t="s">
        <v>168</v>
      </c>
      <c r="C32" s="25">
        <v>0</v>
      </c>
      <c r="D32" s="25">
        <v>0</v>
      </c>
      <c r="E32" s="25">
        <v>0</v>
      </c>
      <c r="F32" s="25">
        <v>0</v>
      </c>
      <c r="G32" s="25">
        <v>0</v>
      </c>
      <c r="H32" s="25">
        <v>0</v>
      </c>
      <c r="I32" s="25">
        <v>180000</v>
      </c>
      <c r="J32" s="25">
        <v>660000</v>
      </c>
      <c r="K32" s="25">
        <v>517500</v>
      </c>
      <c r="L32" s="25">
        <v>528000</v>
      </c>
      <c r="M32" s="25">
        <v>537000</v>
      </c>
      <c r="N32" s="25">
        <v>513000</v>
      </c>
      <c r="O32" s="25">
        <v>474000</v>
      </c>
      <c r="P32" s="25">
        <v>474000</v>
      </c>
      <c r="Q32" s="25">
        <v>0</v>
      </c>
      <c r="R32" s="25">
        <v>0</v>
      </c>
      <c r="S32" s="25">
        <v>0</v>
      </c>
    </row>
    <row r="33" spans="1:19" ht="18.75" customHeight="1">
      <c r="A33" s="58" t="s">
        <v>89</v>
      </c>
      <c r="B33" s="90" t="s">
        <v>169</v>
      </c>
      <c r="C33" s="25">
        <v>0</v>
      </c>
      <c r="D33" s="25">
        <v>0</v>
      </c>
      <c r="E33" s="25">
        <v>0</v>
      </c>
      <c r="F33" s="25">
        <v>0</v>
      </c>
      <c r="G33" s="25">
        <v>0</v>
      </c>
      <c r="H33" s="25">
        <v>0</v>
      </c>
      <c r="I33" s="25">
        <v>123925.2</v>
      </c>
      <c r="J33" s="25">
        <v>454392.4</v>
      </c>
      <c r="K33" s="25">
        <v>356284.95</v>
      </c>
      <c r="L33" s="25">
        <v>363513.92</v>
      </c>
      <c r="M33" s="25">
        <v>369710.18</v>
      </c>
      <c r="N33" s="25">
        <v>353186.82</v>
      </c>
      <c r="O33" s="25">
        <v>326336.36</v>
      </c>
      <c r="P33" s="25">
        <v>326336.36</v>
      </c>
      <c r="Q33" s="25">
        <v>0</v>
      </c>
      <c r="R33" s="25">
        <v>0</v>
      </c>
      <c r="S33" s="25">
        <v>0</v>
      </c>
    </row>
    <row r="34" spans="1:19" ht="18.75" customHeight="1">
      <c r="A34" s="58" t="s">
        <v>100</v>
      </c>
      <c r="B34" s="90" t="s">
        <v>170</v>
      </c>
      <c r="C34" s="25">
        <v>0</v>
      </c>
      <c r="D34" s="25">
        <v>0</v>
      </c>
      <c r="E34" s="25">
        <v>0</v>
      </c>
      <c r="F34" s="25">
        <v>0</v>
      </c>
      <c r="G34" s="25">
        <v>0</v>
      </c>
      <c r="H34" s="25">
        <v>0</v>
      </c>
      <c r="I34" s="25">
        <v>807336.82</v>
      </c>
      <c r="J34" s="25">
        <v>3404951.48</v>
      </c>
      <c r="K34" s="25">
        <v>3076462.47</v>
      </c>
      <c r="L34" s="25">
        <v>3470266.75</v>
      </c>
      <c r="M34" s="25">
        <v>6235300.6100000003</v>
      </c>
      <c r="N34" s="25">
        <v>3803265.93</v>
      </c>
      <c r="O34" s="25">
        <v>3843752.45</v>
      </c>
      <c r="P34" s="25">
        <v>4049865.94</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-97774.51</v>
      </c>
      <c r="I36" s="25">
        <v>-548473.67000000004</v>
      </c>
      <c r="J36" s="25">
        <v>-360062.63</v>
      </c>
      <c r="K36" s="25">
        <v>-252520.52</v>
      </c>
      <c r="L36" s="25">
        <v>-479718.94</v>
      </c>
      <c r="M36" s="25">
        <v>-454580.02</v>
      </c>
      <c r="N36" s="25">
        <v>-214094.5</v>
      </c>
      <c r="O36" s="25">
        <v>-103560.91</v>
      </c>
      <c r="P36" s="25">
        <v>527050.02</v>
      </c>
      <c r="Q36" s="25">
        <v>0</v>
      </c>
      <c r="R36" s="25">
        <v>0</v>
      </c>
      <c r="S36" s="25">
        <v>0</v>
      </c>
    </row>
    <row r="37" spans="1:19" ht="18.75" customHeight="1">
      <c r="A37" s="46">
        <v>2</v>
      </c>
      <c r="B37" s="90" t="s">
        <v>173</v>
      </c>
      <c r="C37" s="25">
        <v>0</v>
      </c>
      <c r="D37" s="25">
        <v>0</v>
      </c>
      <c r="E37" s="25">
        <v>0</v>
      </c>
      <c r="F37" s="25">
        <v>0</v>
      </c>
      <c r="G37" s="25">
        <v>0</v>
      </c>
      <c r="H37" s="25">
        <v>19260.810000000001</v>
      </c>
      <c r="I37" s="25">
        <v>18909.900000000001</v>
      </c>
      <c r="J37" s="25">
        <v>766948.87</v>
      </c>
      <c r="K37" s="25">
        <v>635059.63</v>
      </c>
      <c r="L37" s="25">
        <v>377567.82</v>
      </c>
      <c r="M37" s="25">
        <v>101918.96</v>
      </c>
      <c r="N37" s="25">
        <v>179989.69</v>
      </c>
      <c r="O37" s="25">
        <v>255031.76</v>
      </c>
      <c r="P37" s="25">
        <v>228232.38</v>
      </c>
      <c r="Q37" s="25">
        <v>281276.89</v>
      </c>
      <c r="R37" s="25">
        <v>415646.55</v>
      </c>
      <c r="S37" s="25">
        <v>445845.41</v>
      </c>
    </row>
    <row r="38" spans="1:19" ht="18.75" customHeight="1">
      <c r="A38" s="46">
        <v>3</v>
      </c>
      <c r="B38" s="90" t="s">
        <v>174</v>
      </c>
      <c r="C38" s="25">
        <v>0</v>
      </c>
      <c r="D38" s="25">
        <v>0</v>
      </c>
      <c r="E38" s="25">
        <v>0</v>
      </c>
      <c r="F38" s="25">
        <v>0</v>
      </c>
      <c r="G38" s="25">
        <v>0</v>
      </c>
      <c r="H38" s="25">
        <v>66500</v>
      </c>
      <c r="I38" s="25">
        <v>820277.78</v>
      </c>
      <c r="J38" s="25">
        <v>3864671.22</v>
      </c>
      <c r="K38" s="25">
        <v>2058068.58</v>
      </c>
      <c r="L38" s="25">
        <v>2299240.7799999998</v>
      </c>
      <c r="M38" s="25">
        <v>2117943.04</v>
      </c>
      <c r="N38" s="25">
        <v>2086481.49</v>
      </c>
      <c r="O38" s="25">
        <v>1913928.15</v>
      </c>
      <c r="P38" s="25">
        <v>1996196.78</v>
      </c>
      <c r="Q38" s="25">
        <v>1604540.3</v>
      </c>
      <c r="R38" s="25">
        <v>1588100.06</v>
      </c>
      <c r="S38" s="25">
        <v>2732952.85</v>
      </c>
    </row>
    <row r="39" spans="1:19" ht="18.75" customHeight="1">
      <c r="A39" s="46">
        <v>4</v>
      </c>
      <c r="B39" s="90" t="s">
        <v>175</v>
      </c>
      <c r="C39" s="25">
        <v>0</v>
      </c>
      <c r="D39" s="25">
        <v>0</v>
      </c>
      <c r="E39" s="25">
        <v>0</v>
      </c>
      <c r="F39" s="25">
        <v>0</v>
      </c>
      <c r="G39" s="25">
        <v>0</v>
      </c>
      <c r="H39" s="25">
        <v>0</v>
      </c>
      <c r="I39" s="25">
        <v>0</v>
      </c>
      <c r="J39" s="25">
        <v>6446.2</v>
      </c>
      <c r="K39" s="25">
        <v>4943.5</v>
      </c>
      <c r="L39" s="25">
        <v>10186</v>
      </c>
      <c r="M39" s="25">
        <v>1294</v>
      </c>
      <c r="N39" s="25">
        <v>0</v>
      </c>
      <c r="O39" s="25">
        <v>0</v>
      </c>
      <c r="P39" s="25">
        <v>0</v>
      </c>
      <c r="Q39" s="25">
        <v>16433</v>
      </c>
      <c r="R39" s="25">
        <v>2725</v>
      </c>
      <c r="S39" s="25">
        <v>6699</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66500</v>
      </c>
      <c r="I42" s="47">
        <v>816400</v>
      </c>
      <c r="J42" s="47">
        <v>3207750</v>
      </c>
      <c r="K42" s="47">
        <v>1934300</v>
      </c>
      <c r="L42" s="47">
        <v>1833544.77</v>
      </c>
      <c r="M42" s="47">
        <v>1715686.79</v>
      </c>
      <c r="N42" s="47">
        <v>1518645.77</v>
      </c>
      <c r="O42" s="47">
        <v>1280805.6299999999</v>
      </c>
      <c r="P42" s="47">
        <v>1105644.18</v>
      </c>
      <c r="Q42" s="47">
        <v>1097112.54</v>
      </c>
      <c r="R42" s="47">
        <v>987485.41</v>
      </c>
      <c r="S42" s="47">
        <v>1222448.52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0</v>
      </c>
      <c r="D45" s="47">
        <v>0</v>
      </c>
      <c r="E45" s="47">
        <v>0</v>
      </c>
      <c r="F45" s="47">
        <v>0</v>
      </c>
      <c r="G45" s="47">
        <v>0</v>
      </c>
      <c r="H45" s="47">
        <v>0</v>
      </c>
      <c r="I45" s="47">
        <v>0</v>
      </c>
      <c r="J45" s="47">
        <v>904926.19</v>
      </c>
      <c r="K45" s="47">
        <v>1105458.18</v>
      </c>
      <c r="L45" s="47">
        <v>1155988.08</v>
      </c>
      <c r="M45" s="47">
        <v>1103588.67</v>
      </c>
      <c r="N45" s="47">
        <v>1004471.92</v>
      </c>
      <c r="O45" s="47">
        <v>1084565.23</v>
      </c>
      <c r="P45" s="47">
        <v>1506395.43</v>
      </c>
      <c r="Q45" s="47">
        <v>1370279.54</v>
      </c>
      <c r="R45" s="47">
        <v>959962.06</v>
      </c>
      <c r="S45" s="47">
        <v>540489.67000000004</v>
      </c>
    </row>
    <row r="46" spans="1:19" ht="39.950000000000003" customHeight="1">
      <c r="A46" s="95" t="s">
        <v>89</v>
      </c>
      <c r="B46" s="94" t="s">
        <v>188</v>
      </c>
      <c r="C46" s="47">
        <v>0</v>
      </c>
      <c r="D46" s="47">
        <v>0</v>
      </c>
      <c r="E46" s="47">
        <v>0</v>
      </c>
      <c r="F46" s="47">
        <v>0</v>
      </c>
      <c r="G46" s="47">
        <v>0</v>
      </c>
      <c r="H46" s="47">
        <v>0</v>
      </c>
      <c r="I46" s="47">
        <v>0</v>
      </c>
      <c r="J46" s="47">
        <v>904935.42</v>
      </c>
      <c r="K46" s="47">
        <v>1105537.32</v>
      </c>
      <c r="L46" s="47">
        <v>1155957.3</v>
      </c>
      <c r="M46" s="47">
        <v>1103588.6100000001</v>
      </c>
      <c r="N46" s="47">
        <v>1004805.49</v>
      </c>
      <c r="O46" s="47">
        <v>1084562.98</v>
      </c>
      <c r="P46" s="47">
        <v>1506395.49</v>
      </c>
      <c r="Q46" s="47">
        <v>1370279.3</v>
      </c>
      <c r="R46" s="47">
        <v>959961.95</v>
      </c>
      <c r="S46" s="47">
        <v>540657.37</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1768.57</v>
      </c>
      <c r="N48" s="47">
        <v>5283.75</v>
      </c>
      <c r="O48" s="47">
        <v>18588.57</v>
      </c>
      <c r="P48" s="47">
        <v>16246.13</v>
      </c>
      <c r="Q48" s="47">
        <v>22207.11</v>
      </c>
      <c r="R48" s="47">
        <v>18001.52</v>
      </c>
      <c r="S48" s="47">
        <v>5061.8</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1768.56</v>
      </c>
      <c r="N49" s="47">
        <v>5283.75</v>
      </c>
      <c r="O49" s="47">
        <v>18588.560000000001</v>
      </c>
      <c r="P49" s="47">
        <v>16246.12</v>
      </c>
      <c r="Q49" s="47">
        <v>22207.119999999999</v>
      </c>
      <c r="R49" s="47">
        <v>18001.54</v>
      </c>
      <c r="S49" s="47">
        <v>5158.6899999999996</v>
      </c>
    </row>
    <row r="50" spans="1:19" ht="39.950000000000003" customHeight="1">
      <c r="A50" s="99" t="s">
        <v>97</v>
      </c>
      <c r="B50" s="98" t="s">
        <v>179</v>
      </c>
      <c r="C50" s="47">
        <v>0</v>
      </c>
      <c r="D50" s="47">
        <v>0</v>
      </c>
      <c r="E50" s="47">
        <v>0</v>
      </c>
      <c r="F50" s="47">
        <v>0</v>
      </c>
      <c r="G50" s="47">
        <v>0</v>
      </c>
      <c r="H50" s="47">
        <v>0</v>
      </c>
      <c r="I50" s="47">
        <v>0</v>
      </c>
      <c r="J50" s="47">
        <v>101570.21</v>
      </c>
      <c r="K50" s="47">
        <v>56267.07</v>
      </c>
      <c r="L50" s="47">
        <v>80369.7</v>
      </c>
      <c r="M50" s="47">
        <v>127797.46</v>
      </c>
      <c r="N50" s="47">
        <v>129355.42</v>
      </c>
      <c r="O50" s="47">
        <v>121065.07</v>
      </c>
      <c r="P50" s="47">
        <v>96141.440000000002</v>
      </c>
      <c r="Q50" s="47">
        <v>110035.07</v>
      </c>
      <c r="R50" s="47">
        <v>132496.88</v>
      </c>
      <c r="S50" s="47">
        <v>130726.28</v>
      </c>
    </row>
    <row r="51" spans="1:19" ht="39.950000000000003" customHeight="1">
      <c r="A51" s="99" t="s">
        <v>98</v>
      </c>
      <c r="B51" s="98" t="s">
        <v>178</v>
      </c>
      <c r="C51" s="47">
        <v>0</v>
      </c>
      <c r="D51" s="47">
        <v>0</v>
      </c>
      <c r="E51" s="47">
        <v>0</v>
      </c>
      <c r="F51" s="47">
        <v>0</v>
      </c>
      <c r="G51" s="47">
        <v>0</v>
      </c>
      <c r="H51" s="47">
        <v>0</v>
      </c>
      <c r="I51" s="47">
        <v>0</v>
      </c>
      <c r="J51" s="47">
        <v>101570.21</v>
      </c>
      <c r="K51" s="47">
        <v>56267.48</v>
      </c>
      <c r="L51" s="47">
        <v>80370.2</v>
      </c>
      <c r="M51" s="47">
        <v>127797.46</v>
      </c>
      <c r="N51" s="47">
        <v>129355.33</v>
      </c>
      <c r="O51" s="47">
        <v>120994.56</v>
      </c>
      <c r="P51" s="47">
        <v>96140.78</v>
      </c>
      <c r="Q51" s="47">
        <v>110049.93</v>
      </c>
      <c r="R51" s="47">
        <v>132497.88</v>
      </c>
      <c r="S51" s="47">
        <v>130728.26</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0</v>
      </c>
      <c r="J54" s="47">
        <v>26995.93</v>
      </c>
      <c r="K54" s="47">
        <v>28419.599999999999</v>
      </c>
      <c r="L54" s="47">
        <v>27143.53</v>
      </c>
      <c r="M54" s="47">
        <v>25576.31</v>
      </c>
      <c r="N54" s="47">
        <v>197456.02</v>
      </c>
      <c r="O54" s="47">
        <v>552439.97</v>
      </c>
      <c r="P54" s="47">
        <v>560049.55000000005</v>
      </c>
      <c r="Q54" s="47">
        <v>513623.09</v>
      </c>
      <c r="R54" s="47">
        <v>398486.08</v>
      </c>
      <c r="S54" s="47">
        <v>462642.05</v>
      </c>
    </row>
    <row r="55" spans="1:19" ht="39.950000000000003" customHeight="1">
      <c r="A55" s="97" t="s">
        <v>103</v>
      </c>
      <c r="B55" s="96" t="s">
        <v>192</v>
      </c>
      <c r="C55" s="47">
        <v>0</v>
      </c>
      <c r="D55" s="47">
        <v>0</v>
      </c>
      <c r="E55" s="47">
        <v>0</v>
      </c>
      <c r="F55" s="47">
        <v>0</v>
      </c>
      <c r="G55" s="47">
        <v>0</v>
      </c>
      <c r="H55" s="47">
        <v>0</v>
      </c>
      <c r="I55" s="47">
        <v>0</v>
      </c>
      <c r="J55" s="47">
        <v>26995.93</v>
      </c>
      <c r="K55" s="47">
        <v>28419.57</v>
      </c>
      <c r="L55" s="47">
        <v>27143.3</v>
      </c>
      <c r="M55" s="47">
        <v>25576.31</v>
      </c>
      <c r="N55" s="47">
        <v>197456.02</v>
      </c>
      <c r="O55" s="47">
        <v>552439.93000000005</v>
      </c>
      <c r="P55" s="47">
        <v>560071.43999999994</v>
      </c>
      <c r="Q55" s="47">
        <v>513623.02</v>
      </c>
      <c r="R55" s="47">
        <v>398486.13</v>
      </c>
      <c r="S55" s="47">
        <v>462635.29</v>
      </c>
    </row>
    <row r="56" spans="1:19" ht="39.950000000000003" customHeight="1">
      <c r="A56" s="97" t="s">
        <v>145</v>
      </c>
      <c r="B56" s="96" t="s">
        <v>180</v>
      </c>
      <c r="C56" s="47">
        <v>0</v>
      </c>
      <c r="D56" s="47">
        <v>0</v>
      </c>
      <c r="E56" s="47">
        <v>0</v>
      </c>
      <c r="F56" s="47">
        <v>0</v>
      </c>
      <c r="G56" s="47">
        <v>0</v>
      </c>
      <c r="H56" s="47">
        <v>0</v>
      </c>
      <c r="I56" s="47">
        <v>0</v>
      </c>
      <c r="J56" s="47">
        <v>42341</v>
      </c>
      <c r="K56" s="47">
        <v>47573.24</v>
      </c>
      <c r="L56" s="47">
        <v>72691.64</v>
      </c>
      <c r="M56" s="47">
        <v>150059.34</v>
      </c>
      <c r="N56" s="47">
        <v>146484.60999999999</v>
      </c>
      <c r="O56" s="47">
        <v>114423.49</v>
      </c>
      <c r="P56" s="47">
        <v>90692.64</v>
      </c>
      <c r="Q56" s="47">
        <v>71389.81</v>
      </c>
      <c r="R56" s="47">
        <v>80022.09</v>
      </c>
      <c r="S56" s="47">
        <v>116091.53</v>
      </c>
    </row>
    <row r="57" spans="1:19" ht="39.950000000000003" customHeight="1">
      <c r="A57" s="97" t="s">
        <v>146</v>
      </c>
      <c r="B57" s="96" t="s">
        <v>181</v>
      </c>
      <c r="C57" s="47">
        <v>0</v>
      </c>
      <c r="D57" s="47">
        <v>0</v>
      </c>
      <c r="E57" s="47">
        <v>0</v>
      </c>
      <c r="F57" s="47">
        <v>0</v>
      </c>
      <c r="G57" s="47">
        <v>0</v>
      </c>
      <c r="H57" s="47">
        <v>0</v>
      </c>
      <c r="I57" s="47">
        <v>0</v>
      </c>
      <c r="J57" s="47">
        <v>42341</v>
      </c>
      <c r="K57" s="47">
        <v>51548.67</v>
      </c>
      <c r="L57" s="47">
        <v>72691.86</v>
      </c>
      <c r="M57" s="47">
        <v>150059.34</v>
      </c>
      <c r="N57" s="47">
        <v>146484.81</v>
      </c>
      <c r="O57" s="47">
        <v>114423.21</v>
      </c>
      <c r="P57" s="47">
        <v>90692.21</v>
      </c>
      <c r="Q57" s="47">
        <v>71354.289999999994</v>
      </c>
      <c r="R57" s="47">
        <v>80021.61</v>
      </c>
      <c r="S57" s="47">
        <v>116089.85</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92046.21</v>
      </c>
      <c r="K60" s="47">
        <v>83189.919999999998</v>
      </c>
      <c r="L60" s="47">
        <v>-16808.490000000002</v>
      </c>
      <c r="M60" s="47">
        <v>13975.54</v>
      </c>
      <c r="N60" s="47">
        <v>-8428.5300000000007</v>
      </c>
      <c r="O60" s="47">
        <v>12564.13</v>
      </c>
      <c r="P60" s="47">
        <v>135204.43</v>
      </c>
      <c r="Q60" s="47">
        <v>132005.67000000001</v>
      </c>
      <c r="R60" s="47">
        <v>124347.01</v>
      </c>
      <c r="S60" s="47">
        <v>128310.45</v>
      </c>
    </row>
    <row r="61" spans="1:19" ht="39.950000000000003" customHeight="1">
      <c r="A61" s="100" t="s">
        <v>152</v>
      </c>
      <c r="B61" s="101" t="s">
        <v>185</v>
      </c>
      <c r="C61" s="47">
        <v>0</v>
      </c>
      <c r="D61" s="47">
        <v>0</v>
      </c>
      <c r="E61" s="47">
        <v>0</v>
      </c>
      <c r="F61" s="47">
        <v>0</v>
      </c>
      <c r="G61" s="47">
        <v>0</v>
      </c>
      <c r="H61" s="47">
        <v>0</v>
      </c>
      <c r="I61" s="47">
        <v>0</v>
      </c>
      <c r="J61" s="47">
        <v>92046.21</v>
      </c>
      <c r="K61" s="47">
        <v>83219.789999999994</v>
      </c>
      <c r="L61" s="47">
        <v>-16808.099999999999</v>
      </c>
      <c r="M61" s="47">
        <v>14116.22</v>
      </c>
      <c r="N61" s="47">
        <v>-8569.59</v>
      </c>
      <c r="O61" s="47">
        <v>12563.63</v>
      </c>
      <c r="P61" s="47">
        <v>135412.23000000001</v>
      </c>
      <c r="Q61" s="47">
        <v>131488.95999999999</v>
      </c>
      <c r="R61" s="47">
        <v>124347.98</v>
      </c>
      <c r="S61" s="47">
        <v>128310.48</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3125.41</v>
      </c>
      <c r="L64" s="47">
        <v>2144.73</v>
      </c>
      <c r="M64" s="47">
        <v>-8.31</v>
      </c>
      <c r="N64" s="47">
        <v>2115.2399999999998</v>
      </c>
      <c r="O64" s="47">
        <v>3687.69</v>
      </c>
      <c r="P64" s="47">
        <v>1611.32</v>
      </c>
      <c r="Q64" s="47">
        <v>2215.2399999999998</v>
      </c>
      <c r="R64" s="47">
        <v>2837.04</v>
      </c>
      <c r="S64" s="47">
        <v>902.2</v>
      </c>
    </row>
    <row r="65" spans="1:19" ht="39.950000000000003" customHeight="1">
      <c r="A65" s="102" t="s">
        <v>156</v>
      </c>
      <c r="B65" s="103" t="s">
        <v>184</v>
      </c>
      <c r="C65" s="47">
        <v>0</v>
      </c>
      <c r="D65" s="47">
        <v>0</v>
      </c>
      <c r="E65" s="47">
        <v>0</v>
      </c>
      <c r="F65" s="47">
        <v>0</v>
      </c>
      <c r="G65" s="47">
        <v>0</v>
      </c>
      <c r="H65" s="47">
        <v>0</v>
      </c>
      <c r="I65" s="47">
        <v>0</v>
      </c>
      <c r="J65" s="47">
        <v>0</v>
      </c>
      <c r="K65" s="47">
        <v>3215.13</v>
      </c>
      <c r="L65" s="47">
        <v>2143.6799999999998</v>
      </c>
      <c r="M65" s="47">
        <v>-8.31</v>
      </c>
      <c r="N65" s="47">
        <v>2115.16</v>
      </c>
      <c r="O65" s="47">
        <v>3687.07</v>
      </c>
      <c r="P65" s="47">
        <v>1611.09</v>
      </c>
      <c r="Q65" s="47">
        <v>2211.73</v>
      </c>
      <c r="R65" s="47">
        <v>2836.2</v>
      </c>
      <c r="S65" s="47">
        <v>899.52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2" ySplit="2" topLeftCell="M146" activePane="bottomRight" state="frozen"/>
      <selection pane="topRight" activeCell="C1" sqref="C1"/>
      <selection pane="bottomLeft" activeCell="A3" sqref="A3"/>
      <selection pane="bottomRight" activeCell="S777" sqref="S777"/>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9505.31</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v>1849</v>
      </c>
      <c r="R6" s="34">
        <v>1849</v>
      </c>
      <c r="S6" s="34">
        <v>1849</v>
      </c>
    </row>
    <row r="7" spans="1:19">
      <c r="B7" s="5">
        <v>2018</v>
      </c>
      <c r="C7" s="33"/>
      <c r="D7" s="33"/>
      <c r="E7" s="33"/>
      <c r="F7" s="33"/>
      <c r="G7" s="33"/>
      <c r="H7" s="33"/>
      <c r="I7" s="33"/>
      <c r="J7" s="33"/>
      <c r="K7" s="33"/>
      <c r="L7" s="33"/>
      <c r="M7" s="33"/>
      <c r="N7" s="33"/>
      <c r="O7" s="34">
        <v>1348.15</v>
      </c>
      <c r="P7" s="34">
        <v>1348.15</v>
      </c>
      <c r="Q7" s="34">
        <v>1348.15</v>
      </c>
      <c r="R7" s="34">
        <v>1348.15</v>
      </c>
      <c r="S7" s="34">
        <v>1348.15</v>
      </c>
    </row>
    <row r="8" spans="1:19">
      <c r="B8" s="5">
        <v>2017</v>
      </c>
      <c r="C8" s="33"/>
      <c r="D8" s="33"/>
      <c r="E8" s="33"/>
      <c r="F8" s="33"/>
      <c r="G8" s="33"/>
      <c r="H8" s="33"/>
      <c r="I8" s="33"/>
      <c r="J8" s="33"/>
      <c r="K8" s="33"/>
      <c r="L8" s="33"/>
      <c r="M8" s="33"/>
      <c r="N8" s="34">
        <v>3881.08</v>
      </c>
      <c r="O8" s="34">
        <v>3881.08</v>
      </c>
      <c r="P8" s="34">
        <v>3881.08</v>
      </c>
      <c r="Q8" s="34">
        <v>3881.08</v>
      </c>
      <c r="R8" s="34">
        <v>3881.08</v>
      </c>
      <c r="S8" s="34">
        <v>3881.08</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v>7269.41</v>
      </c>
      <c r="K12" s="34">
        <v>7269.41</v>
      </c>
      <c r="L12" s="34">
        <v>7269.41</v>
      </c>
      <c r="M12" s="34">
        <v>7269.41</v>
      </c>
      <c r="N12" s="34">
        <v>7269.41</v>
      </c>
      <c r="O12" s="34">
        <v>7269.41</v>
      </c>
      <c r="P12" s="34">
        <v>7269.41</v>
      </c>
      <c r="Q12" s="34">
        <v>7269.41</v>
      </c>
      <c r="R12" s="34">
        <v>7269.41</v>
      </c>
      <c r="S12" s="34">
        <v>7269.41</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v>44762.25</v>
      </c>
      <c r="I14" s="34">
        <v>44762.25</v>
      </c>
      <c r="J14" s="34">
        <v>44762.25</v>
      </c>
      <c r="K14" s="34">
        <v>44762.25</v>
      </c>
      <c r="L14" s="34">
        <v>44762.25</v>
      </c>
      <c r="M14" s="34">
        <v>44762.25</v>
      </c>
      <c r="N14" s="34">
        <v>44762.25</v>
      </c>
      <c r="O14" s="34">
        <v>44762.25</v>
      </c>
      <c r="P14" s="34">
        <v>44762.25</v>
      </c>
      <c r="Q14" s="34">
        <v>44762.25</v>
      </c>
      <c r="R14" s="34">
        <v>44762.25</v>
      </c>
      <c r="S14" s="34">
        <v>44762.25</v>
      </c>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v>59791.21</v>
      </c>
      <c r="I27" s="34">
        <v>59791.21</v>
      </c>
      <c r="J27" s="34">
        <v>59791.21</v>
      </c>
      <c r="K27" s="34">
        <v>59791.21</v>
      </c>
      <c r="L27" s="34">
        <v>59791.21</v>
      </c>
      <c r="M27" s="34">
        <v>59791.21</v>
      </c>
      <c r="N27" s="34">
        <v>59791.21</v>
      </c>
      <c r="O27" s="34">
        <v>59791.21</v>
      </c>
      <c r="P27" s="34">
        <v>59791.21</v>
      </c>
      <c r="Q27" s="34">
        <v>59791.21</v>
      </c>
      <c r="R27" s="34">
        <v>59791.21</v>
      </c>
      <c r="S27" s="34">
        <v>59791.21</v>
      </c>
    </row>
    <row r="28" spans="2:19">
      <c r="B28" s="5">
        <v>1997</v>
      </c>
      <c r="C28" s="34"/>
      <c r="D28" s="34"/>
      <c r="E28" s="34"/>
      <c r="F28" s="34"/>
      <c r="G28" s="34"/>
      <c r="H28" s="34">
        <v>21671.68</v>
      </c>
      <c r="I28" s="34">
        <v>21671.68</v>
      </c>
      <c r="J28" s="34">
        <v>21671.68</v>
      </c>
      <c r="K28" s="34">
        <v>21671.68</v>
      </c>
      <c r="L28" s="34">
        <v>21671.68</v>
      </c>
      <c r="M28" s="34">
        <v>21671.68</v>
      </c>
      <c r="N28" s="34">
        <v>21671.68</v>
      </c>
      <c r="O28" s="34">
        <v>21671.68</v>
      </c>
      <c r="P28" s="34">
        <v>21671.68</v>
      </c>
      <c r="Q28" s="34">
        <v>21671.68</v>
      </c>
      <c r="R28" s="34">
        <v>21671.68</v>
      </c>
      <c r="S28" s="34">
        <v>21671.68</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126225.13999999998</v>
      </c>
      <c r="I96" s="7">
        <f>SUM(I9:I95)</f>
        <v>126225.13999999998</v>
      </c>
      <c r="J96" s="7">
        <f t="shared" ref="J96:L96" si="0">SUM(J9:J95)</f>
        <v>133494.54999999999</v>
      </c>
      <c r="K96" s="7">
        <f>SUM(K9:K95)</f>
        <v>133494.54999999999</v>
      </c>
      <c r="L96" s="7">
        <f t="shared" si="0"/>
        <v>133494.54999999999</v>
      </c>
      <c r="M96" s="7">
        <f>SUM(M9:M95)</f>
        <v>133494.54999999999</v>
      </c>
      <c r="N96" s="10">
        <f>SUM(N5:N95)</f>
        <v>137375.63</v>
      </c>
      <c r="O96" s="10">
        <f>SUM(O5:O95)</f>
        <v>138723.78</v>
      </c>
      <c r="P96" s="10">
        <f>SUM(P5:P95)</f>
        <v>138723.78</v>
      </c>
      <c r="Q96" s="10">
        <f>SUM(Q5:Q95)</f>
        <v>140572.78</v>
      </c>
      <c r="R96" s="10">
        <f>SUM(R3:R95)</f>
        <v>140572.78</v>
      </c>
      <c r="S96" s="10">
        <f>SUM(S3:S95)</f>
        <v>150078.09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v>6232.6</v>
      </c>
      <c r="N104" s="34">
        <v>6232.6</v>
      </c>
      <c r="O104" s="34">
        <v>6232.6</v>
      </c>
      <c r="P104" s="34">
        <v>6232.6</v>
      </c>
      <c r="Q104" s="34">
        <v>6232.6</v>
      </c>
      <c r="R104" s="34">
        <v>6232.6</v>
      </c>
      <c r="S104" s="34">
        <v>6232.6</v>
      </c>
    </row>
    <row r="105" spans="1:19">
      <c r="B105" s="5">
        <v>2015</v>
      </c>
      <c r="C105" s="33"/>
      <c r="D105" s="33"/>
      <c r="E105" s="33"/>
      <c r="F105" s="33"/>
      <c r="G105" s="33"/>
      <c r="H105" s="33"/>
      <c r="I105" s="33"/>
      <c r="J105" s="33"/>
      <c r="K105" s="33"/>
      <c r="L105" s="34">
        <v>5505.69</v>
      </c>
      <c r="M105" s="34">
        <v>5505.69</v>
      </c>
      <c r="N105" s="34">
        <v>5505.69</v>
      </c>
      <c r="O105" s="34">
        <v>5505.69</v>
      </c>
      <c r="P105" s="34">
        <v>5505.69</v>
      </c>
      <c r="Q105" s="34">
        <v>5505.69</v>
      </c>
      <c r="R105" s="34">
        <v>5505.69</v>
      </c>
      <c r="S105" s="34">
        <v>5505.69</v>
      </c>
    </row>
    <row r="106" spans="1:19">
      <c r="B106" s="5">
        <v>2014</v>
      </c>
      <c r="C106" s="33"/>
      <c r="D106" s="33"/>
      <c r="E106" s="33"/>
      <c r="F106" s="33"/>
      <c r="G106" s="33"/>
      <c r="H106" s="33"/>
      <c r="I106" s="33"/>
      <c r="J106" s="33"/>
      <c r="K106" s="34">
        <v>5618.2</v>
      </c>
      <c r="L106" s="34">
        <v>5618.2</v>
      </c>
      <c r="M106" s="34">
        <v>5618.2</v>
      </c>
      <c r="N106" s="34">
        <v>5618.2</v>
      </c>
      <c r="O106" s="34">
        <v>5618.2</v>
      </c>
      <c r="P106" s="34">
        <v>5618.2</v>
      </c>
      <c r="Q106" s="34">
        <v>5618.2</v>
      </c>
      <c r="R106" s="34">
        <v>5618.2</v>
      </c>
      <c r="S106" s="34">
        <v>5618.2</v>
      </c>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v>917.1</v>
      </c>
      <c r="I113" s="34">
        <v>917.1</v>
      </c>
      <c r="J113" s="34">
        <v>917.1</v>
      </c>
      <c r="K113" s="34">
        <v>917.1</v>
      </c>
      <c r="L113" s="34">
        <v>917.1</v>
      </c>
      <c r="M113" s="34">
        <v>917.1</v>
      </c>
      <c r="N113" s="34">
        <v>917.1</v>
      </c>
      <c r="O113" s="34">
        <v>917.1</v>
      </c>
      <c r="P113" s="34">
        <v>917.1</v>
      </c>
      <c r="Q113" s="34">
        <v>917.1</v>
      </c>
      <c r="R113" s="34">
        <v>917.1</v>
      </c>
      <c r="S113" s="34">
        <v>917.1</v>
      </c>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v>2730.67</v>
      </c>
      <c r="I117" s="34">
        <v>2730.67</v>
      </c>
      <c r="J117" s="34">
        <v>2730.67</v>
      </c>
      <c r="K117" s="34">
        <v>2730.67</v>
      </c>
      <c r="L117" s="34">
        <v>2730.67</v>
      </c>
      <c r="M117" s="34">
        <v>2730.67</v>
      </c>
      <c r="N117" s="34">
        <v>2730.67</v>
      </c>
      <c r="O117" s="34">
        <v>2730.67</v>
      </c>
      <c r="P117" s="34">
        <v>2730.67</v>
      </c>
      <c r="Q117" s="34">
        <v>2730.67</v>
      </c>
      <c r="R117" s="34">
        <v>2730.67</v>
      </c>
      <c r="S117" s="34">
        <v>2730.67</v>
      </c>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v>39477.35</v>
      </c>
      <c r="I123" s="34">
        <v>39477.35</v>
      </c>
      <c r="J123" s="34">
        <v>39477.35</v>
      </c>
      <c r="K123" s="34">
        <v>39477.35</v>
      </c>
      <c r="L123" s="34">
        <v>39477.35</v>
      </c>
      <c r="M123" s="34">
        <v>39477.35</v>
      </c>
      <c r="N123" s="34">
        <v>39477.35</v>
      </c>
      <c r="O123" s="34">
        <v>39477.35</v>
      </c>
      <c r="P123" s="34">
        <v>39477.35</v>
      </c>
      <c r="Q123" s="34">
        <v>39477.35</v>
      </c>
      <c r="R123" s="34">
        <v>39477.35</v>
      </c>
      <c r="S123" s="34">
        <v>39477.35</v>
      </c>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43125.119999999995</v>
      </c>
      <c r="I191" s="7">
        <f>SUM(I104:I190)</f>
        <v>43125.119999999995</v>
      </c>
      <c r="J191" s="7">
        <f t="shared" ref="J191:L191" si="1">SUM(J104:J190)</f>
        <v>43125.119999999995</v>
      </c>
      <c r="K191" s="7">
        <f>SUM(K104:K190)</f>
        <v>48743.32</v>
      </c>
      <c r="L191" s="7">
        <f t="shared" si="1"/>
        <v>54249.009999999995</v>
      </c>
      <c r="M191" s="7">
        <f>SUM(M104:M190)</f>
        <v>60481.61</v>
      </c>
      <c r="N191" s="10">
        <f>SUM(N99:N190)</f>
        <v>60481.61</v>
      </c>
      <c r="O191" s="10">
        <f>SUM(O99:O190)</f>
        <v>60481.61</v>
      </c>
      <c r="P191" s="10">
        <f>SUM(P99:P190)</f>
        <v>60481.61</v>
      </c>
      <c r="Q191" s="10">
        <f>SUM(Q99:Q190)</f>
        <v>60481.61</v>
      </c>
      <c r="R191" s="10">
        <f>SUM(R98:R190)</f>
        <v>60481.61</v>
      </c>
      <c r="S191" s="10">
        <f>SUM(S98:S190)</f>
        <v>60481.61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v>184820.9</v>
      </c>
      <c r="I313" s="34">
        <v>184820.9</v>
      </c>
      <c r="J313" s="34">
        <v>184820.9</v>
      </c>
      <c r="K313" s="34">
        <v>184820.9</v>
      </c>
      <c r="L313" s="34">
        <v>184820.9</v>
      </c>
      <c r="M313" s="34">
        <v>184820.9</v>
      </c>
      <c r="N313" s="34">
        <v>184820.9</v>
      </c>
      <c r="O313" s="34">
        <v>184820.9</v>
      </c>
      <c r="P313" s="34">
        <v>184820.9</v>
      </c>
      <c r="Q313" s="34">
        <v>184820.9</v>
      </c>
      <c r="R313" s="34">
        <v>184820.9</v>
      </c>
      <c r="S313" s="34">
        <v>184820.9</v>
      </c>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184820.9</v>
      </c>
      <c r="I381" s="7">
        <f>SUM(I294:I380)</f>
        <v>184820.9</v>
      </c>
      <c r="J381" s="7">
        <f t="shared" ref="J381" si="3">SUM(J294:J380)</f>
        <v>184820.9</v>
      </c>
      <c r="K381" s="7">
        <f>SUM(K294:K380)</f>
        <v>184820.9</v>
      </c>
      <c r="L381" s="7">
        <f t="shared" ref="L381" si="4">SUM(L294:L380)</f>
        <v>184820.9</v>
      </c>
      <c r="M381" s="7">
        <f>SUM(M294:M380)</f>
        <v>184820.9</v>
      </c>
      <c r="N381" s="10">
        <f>SUM(N289:N380)</f>
        <v>184820.9</v>
      </c>
      <c r="O381" s="10">
        <f>SUM(O289:O380)</f>
        <v>184820.9</v>
      </c>
      <c r="P381" s="10">
        <f>SUM(P289:P380)</f>
        <v>184820.9</v>
      </c>
      <c r="Q381" s="10">
        <f>SUM(Q289:Q380)</f>
        <v>184820.9</v>
      </c>
      <c r="R381" s="10">
        <f>SUM(R288:R380)</f>
        <v>184820.9</v>
      </c>
      <c r="S381" s="10">
        <f>SUM(S288:S380)</f>
        <v>184820.9</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178.77</v>
      </c>
    </row>
    <row r="479" spans="1:19">
      <c r="A479" s="35"/>
      <c r="B479" s="5">
        <v>2021</v>
      </c>
      <c r="C479" s="33"/>
      <c r="D479" s="33"/>
      <c r="E479" s="33"/>
      <c r="F479" s="33"/>
      <c r="G479" s="33"/>
      <c r="H479" s="33"/>
      <c r="I479" s="33"/>
      <c r="J479" s="33"/>
      <c r="K479" s="33"/>
      <c r="L479" s="33"/>
      <c r="M479" s="33"/>
      <c r="N479" s="33"/>
      <c r="O479" s="33"/>
      <c r="P479" s="33"/>
      <c r="Q479" s="33"/>
      <c r="R479" s="34">
        <v>2873.89</v>
      </c>
      <c r="S479" s="34">
        <v>2873.89</v>
      </c>
    </row>
    <row r="480" spans="1:19">
      <c r="B480" s="5">
        <v>2020</v>
      </c>
      <c r="C480" s="33"/>
      <c r="D480" s="33"/>
      <c r="E480" s="33"/>
      <c r="F480" s="33"/>
      <c r="G480" s="33"/>
      <c r="H480" s="33"/>
      <c r="I480" s="33"/>
      <c r="J480" s="33"/>
      <c r="K480" s="33"/>
      <c r="L480" s="33"/>
      <c r="M480" s="33"/>
      <c r="N480" s="33"/>
      <c r="O480" s="33"/>
      <c r="P480" s="33"/>
      <c r="Q480" s="34">
        <v>5471.8600000000015</v>
      </c>
      <c r="R480" s="34">
        <v>5471.8600000000015</v>
      </c>
      <c r="S480" s="34">
        <v>5471.8600000000015</v>
      </c>
    </row>
    <row r="481" spans="1:19">
      <c r="A481" s="37"/>
      <c r="B481" s="5">
        <v>2019</v>
      </c>
      <c r="C481" s="33"/>
      <c r="D481" s="33"/>
      <c r="E481" s="33"/>
      <c r="F481" s="33"/>
      <c r="G481" s="33"/>
      <c r="H481" s="33"/>
      <c r="I481" s="33"/>
      <c r="J481" s="33"/>
      <c r="K481" s="33"/>
      <c r="L481" s="33"/>
      <c r="M481" s="33"/>
      <c r="N481" s="33"/>
      <c r="O481" s="33"/>
      <c r="P481" s="34">
        <v>50</v>
      </c>
      <c r="Q481" s="34">
        <v>50</v>
      </c>
      <c r="R481" s="34">
        <v>50</v>
      </c>
      <c r="S481" s="34">
        <v>50</v>
      </c>
    </row>
    <row r="482" spans="1:19">
      <c r="A482" s="37"/>
      <c r="B482" s="5">
        <v>2018</v>
      </c>
      <c r="C482" s="33"/>
      <c r="D482" s="33"/>
      <c r="E482" s="33"/>
      <c r="F482" s="33"/>
      <c r="G482" s="33"/>
      <c r="H482" s="33"/>
      <c r="I482" s="33"/>
      <c r="J482" s="33"/>
      <c r="K482" s="33"/>
      <c r="L482" s="33"/>
      <c r="M482" s="33"/>
      <c r="N482" s="33"/>
      <c r="O482" s="34">
        <v>2159</v>
      </c>
      <c r="P482" s="34">
        <v>2159</v>
      </c>
      <c r="Q482" s="34">
        <v>2159</v>
      </c>
      <c r="R482" s="34">
        <v>2159</v>
      </c>
      <c r="S482" s="34">
        <v>2159</v>
      </c>
    </row>
    <row r="483" spans="1:19">
      <c r="A483" s="37"/>
      <c r="B483" s="5">
        <v>2017</v>
      </c>
      <c r="C483" s="33"/>
      <c r="D483" s="33"/>
      <c r="E483" s="33"/>
      <c r="F483" s="33"/>
      <c r="G483" s="33"/>
      <c r="H483" s="33"/>
      <c r="I483" s="33"/>
      <c r="J483" s="33"/>
      <c r="K483" s="33"/>
      <c r="L483" s="33"/>
      <c r="M483" s="33"/>
      <c r="N483" s="34">
        <v>35673</v>
      </c>
      <c r="O483" s="34">
        <v>35673</v>
      </c>
      <c r="P483" s="34">
        <v>35673</v>
      </c>
      <c r="Q483" s="34">
        <v>35673</v>
      </c>
      <c r="R483" s="34">
        <v>35673</v>
      </c>
      <c r="S483" s="34">
        <v>35673</v>
      </c>
    </row>
    <row r="484" spans="1:19">
      <c r="B484" s="5">
        <v>2016</v>
      </c>
      <c r="C484" s="33"/>
      <c r="D484" s="33"/>
      <c r="E484" s="33"/>
      <c r="F484" s="33"/>
      <c r="G484" s="33"/>
      <c r="H484" s="33"/>
      <c r="I484" s="33"/>
      <c r="J484" s="33"/>
      <c r="K484" s="33"/>
      <c r="L484" s="33"/>
      <c r="M484" s="34">
        <v>7557.28</v>
      </c>
      <c r="N484" s="34">
        <v>7557.28</v>
      </c>
      <c r="O484" s="34">
        <f>7557.28-298.06</f>
        <v>7259.2199999999993</v>
      </c>
      <c r="P484" s="34">
        <f t="shared" ref="P484" si="7">7557.28-298.06</f>
        <v>7259.2199999999993</v>
      </c>
      <c r="Q484" s="34">
        <f>7557.28-298.06-127.62</f>
        <v>7131.5999999999995</v>
      </c>
      <c r="R484" s="34">
        <f>7557.28-298.06-127.62</f>
        <v>7131.5999999999995</v>
      </c>
      <c r="S484" s="34">
        <f>7557.28-298.06-127.62</f>
        <v>7131.5999999999995</v>
      </c>
    </row>
    <row r="485" spans="1:19">
      <c r="B485" s="5">
        <v>2015</v>
      </c>
      <c r="C485" s="33"/>
      <c r="D485" s="33"/>
      <c r="E485" s="33"/>
      <c r="F485" s="33"/>
      <c r="G485" s="33"/>
      <c r="H485" s="33"/>
      <c r="I485" s="33"/>
      <c r="J485" s="33"/>
      <c r="K485" s="33"/>
      <c r="L485" s="34">
        <v>10064.620000000001</v>
      </c>
      <c r="M485" s="34">
        <v>10064.620000000001</v>
      </c>
      <c r="N485" s="34">
        <v>9913.5700000000015</v>
      </c>
      <c r="O485" s="34">
        <v>9913.5700000000015</v>
      </c>
      <c r="P485" s="34">
        <v>9913.5700000000015</v>
      </c>
      <c r="Q485" s="34">
        <f>9913.57-129.63</f>
        <v>9783.94</v>
      </c>
      <c r="R485" s="34">
        <f>9913.57-129.63</f>
        <v>9783.94</v>
      </c>
      <c r="S485" s="34">
        <f>9913.57-129.63</f>
        <v>9783.94</v>
      </c>
    </row>
    <row r="486" spans="1:19">
      <c r="B486" s="5">
        <v>2014</v>
      </c>
      <c r="C486" s="33"/>
      <c r="D486" s="33"/>
      <c r="E486" s="33"/>
      <c r="F486" s="33"/>
      <c r="G486" s="33"/>
      <c r="H486" s="33"/>
      <c r="I486" s="33"/>
      <c r="J486" s="33"/>
      <c r="K486" s="34">
        <v>4682.6400000000003</v>
      </c>
      <c r="L486" s="34">
        <v>4682.6400000000003</v>
      </c>
      <c r="M486" s="34">
        <v>4682.6400000000003</v>
      </c>
      <c r="N486" s="34">
        <v>4682.6400000000003</v>
      </c>
      <c r="O486" s="34">
        <v>4682.6400000000003</v>
      </c>
      <c r="P486" s="34">
        <v>4682.6400000000003</v>
      </c>
      <c r="Q486" s="34">
        <v>4682.6400000000003</v>
      </c>
      <c r="R486" s="34">
        <v>4682.6400000000003</v>
      </c>
      <c r="S486" s="34">
        <v>4682.6400000000003</v>
      </c>
    </row>
    <row r="487" spans="1:19">
      <c r="B487" s="5">
        <v>2013</v>
      </c>
      <c r="C487" s="33"/>
      <c r="D487" s="33"/>
      <c r="E487" s="33"/>
      <c r="F487" s="33"/>
      <c r="G487" s="33"/>
      <c r="H487" s="33"/>
      <c r="I487" s="33"/>
      <c r="J487" s="34">
        <v>15004.6</v>
      </c>
      <c r="K487" s="34">
        <v>15004.6</v>
      </c>
      <c r="L487" s="34">
        <v>15004.6</v>
      </c>
      <c r="M487" s="34">
        <v>14812.77</v>
      </c>
      <c r="N487" s="34">
        <v>14812.77</v>
      </c>
      <c r="O487" s="34">
        <v>14812.77</v>
      </c>
      <c r="P487" s="34">
        <v>14812.77</v>
      </c>
      <c r="Q487" s="34">
        <v>14812.77</v>
      </c>
      <c r="R487" s="34">
        <v>14812.77</v>
      </c>
      <c r="S487" s="34">
        <v>14812.77</v>
      </c>
    </row>
    <row r="488" spans="1:19">
      <c r="B488" s="5">
        <v>2012</v>
      </c>
      <c r="C488" s="33"/>
      <c r="D488" s="33"/>
      <c r="E488" s="33"/>
      <c r="F488" s="33"/>
      <c r="G488" s="33"/>
      <c r="H488" s="33"/>
      <c r="I488" s="34">
        <v>15521.58</v>
      </c>
      <c r="J488" s="34">
        <v>15521.58</v>
      </c>
      <c r="K488" s="34">
        <v>15521.58</v>
      </c>
      <c r="L488" s="34">
        <v>15521.58</v>
      </c>
      <c r="M488" s="34">
        <v>15521.58</v>
      </c>
      <c r="N488" s="34">
        <v>15521.58</v>
      </c>
      <c r="O488" s="34">
        <v>15521.58</v>
      </c>
      <c r="P488" s="34">
        <v>15521.58</v>
      </c>
      <c r="Q488" s="34">
        <f>15521.58-127.62</f>
        <v>15393.96</v>
      </c>
      <c r="R488" s="34">
        <f>15521.58-127.62</f>
        <v>15393.96</v>
      </c>
      <c r="S488" s="34">
        <f>15393.96-76.84</f>
        <v>15317.119999999999</v>
      </c>
    </row>
    <row r="489" spans="1:19">
      <c r="B489" s="5">
        <v>2011</v>
      </c>
      <c r="C489" s="33"/>
      <c r="D489" s="33"/>
      <c r="E489" s="33"/>
      <c r="F489" s="33"/>
      <c r="G489" s="33"/>
      <c r="H489" s="34">
        <v>7541.59</v>
      </c>
      <c r="I489" s="34">
        <v>7541.59</v>
      </c>
      <c r="J489" s="34">
        <v>7541.59</v>
      </c>
      <c r="K489" s="34">
        <v>7541.59</v>
      </c>
      <c r="L489" s="34">
        <v>7541.59</v>
      </c>
      <c r="M489" s="34">
        <v>7541.59</v>
      </c>
      <c r="N489" s="34">
        <v>7394.6100000000006</v>
      </c>
      <c r="O489" s="34">
        <v>7394.6100000000006</v>
      </c>
      <c r="P489" s="34">
        <v>7394.6100000000006</v>
      </c>
      <c r="Q489" s="34">
        <f>7394.61-382.86</f>
        <v>7011.75</v>
      </c>
      <c r="R489" s="34">
        <f>7394.61-382.86</f>
        <v>7011.75</v>
      </c>
      <c r="S489" s="34">
        <f>7011.75-116.11-116.11</f>
        <v>6779.5300000000007</v>
      </c>
    </row>
    <row r="490" spans="1:19">
      <c r="B490" s="5">
        <v>2010</v>
      </c>
      <c r="C490" s="33"/>
      <c r="D490" s="33"/>
      <c r="E490" s="33"/>
      <c r="F490" s="33"/>
      <c r="G490" s="34"/>
      <c r="H490" s="34">
        <v>2082.17</v>
      </c>
      <c r="I490" s="34">
        <v>2082.17</v>
      </c>
      <c r="J490" s="34">
        <v>1961.07</v>
      </c>
      <c r="K490" s="34">
        <v>1961.07</v>
      </c>
      <c r="L490" s="34">
        <v>1961.07</v>
      </c>
      <c r="M490" s="34">
        <v>1961.07</v>
      </c>
      <c r="N490" s="34">
        <v>1961.0700000000002</v>
      </c>
      <c r="O490" s="34">
        <v>1961.0700000000002</v>
      </c>
      <c r="P490" s="34">
        <v>1961.0700000000002</v>
      </c>
      <c r="Q490" s="34">
        <f>1961.07-127.62</f>
        <v>1833.4499999999998</v>
      </c>
      <c r="R490" s="34">
        <f>1961.07-127.62</f>
        <v>1833.4499999999998</v>
      </c>
      <c r="S490" s="34">
        <f>1833.45-140.88</f>
        <v>1692.5700000000002</v>
      </c>
    </row>
    <row r="491" spans="1:19">
      <c r="B491" s="5">
        <v>2009</v>
      </c>
      <c r="C491" s="33"/>
      <c r="D491" s="33"/>
      <c r="E491" s="33"/>
      <c r="F491" s="34"/>
      <c r="G491" s="34"/>
      <c r="H491" s="34">
        <v>2767.5699999999997</v>
      </c>
      <c r="I491" s="34">
        <v>2599.2199999999998</v>
      </c>
      <c r="J491" s="34">
        <v>2599.2199999999998</v>
      </c>
      <c r="K491" s="34">
        <v>2599.2199999999998</v>
      </c>
      <c r="L491" s="34">
        <v>2599.2199999999998</v>
      </c>
      <c r="M491" s="34">
        <v>2599.2199999999998</v>
      </c>
      <c r="N491" s="34">
        <v>2599.2199999999998</v>
      </c>
      <c r="O491" s="34">
        <v>2599.2199999999998</v>
      </c>
      <c r="P491" s="34">
        <v>2599.2199999999998</v>
      </c>
      <c r="Q491" s="34">
        <v>2599.2199999999998</v>
      </c>
      <c r="R491" s="34">
        <v>2599.2199999999998</v>
      </c>
      <c r="S491" s="34">
        <v>2599.2199999999998</v>
      </c>
    </row>
    <row r="492" spans="1:19">
      <c r="B492" s="5">
        <v>2008</v>
      </c>
      <c r="C492" s="33"/>
      <c r="D492" s="33"/>
      <c r="E492" s="34"/>
      <c r="F492" s="34"/>
      <c r="G492" s="34"/>
      <c r="H492" s="34">
        <v>6170.35</v>
      </c>
      <c r="I492" s="34">
        <v>5037.2</v>
      </c>
      <c r="J492" s="34">
        <v>5037.2</v>
      </c>
      <c r="K492" s="34">
        <v>5037.2</v>
      </c>
      <c r="L492" s="34">
        <v>5037.2</v>
      </c>
      <c r="M492" s="34">
        <v>5037.2</v>
      </c>
      <c r="N492" s="34">
        <v>5037.2000000000007</v>
      </c>
      <c r="O492" s="34">
        <v>5037.2000000000007</v>
      </c>
      <c r="P492" s="34">
        <v>5037.2000000000007</v>
      </c>
      <c r="Q492" s="34">
        <f>5037.2-143.53</f>
        <v>4893.67</v>
      </c>
      <c r="R492" s="34">
        <f>5037.2-143.53</f>
        <v>4893.67</v>
      </c>
      <c r="S492" s="34">
        <f>4893.67-114.47</f>
        <v>4779.2</v>
      </c>
    </row>
    <row r="493" spans="1:19">
      <c r="B493" s="5">
        <v>2007</v>
      </c>
      <c r="C493" s="33"/>
      <c r="D493" s="34"/>
      <c r="E493" s="34"/>
      <c r="F493" s="34"/>
      <c r="G493" s="34"/>
      <c r="H493" s="34">
        <v>566.39</v>
      </c>
      <c r="I493" s="34">
        <v>566.39</v>
      </c>
      <c r="J493" s="34">
        <v>566.39</v>
      </c>
      <c r="K493" s="34">
        <v>566.39</v>
      </c>
      <c r="L493" s="34">
        <v>566.39</v>
      </c>
      <c r="M493" s="34">
        <v>498.92</v>
      </c>
      <c r="N493" s="34">
        <v>498.91999999999996</v>
      </c>
      <c r="O493" s="34">
        <v>498.91999999999996</v>
      </c>
      <c r="P493" s="34">
        <f>498.92-20.58</f>
        <v>478.34000000000003</v>
      </c>
      <c r="Q493" s="34">
        <f>498.92-20.58</f>
        <v>478.34000000000003</v>
      </c>
      <c r="R493" s="34">
        <f>498.92-20.58</f>
        <v>478.34000000000003</v>
      </c>
      <c r="S493" s="34">
        <f>498.92-20.58</f>
        <v>478.34000000000003</v>
      </c>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v>268.07</v>
      </c>
      <c r="I499" s="34">
        <v>268.07</v>
      </c>
      <c r="J499" s="34">
        <v>268.07</v>
      </c>
      <c r="K499" s="34">
        <v>268.07</v>
      </c>
      <c r="L499" s="34">
        <v>268.07</v>
      </c>
      <c r="M499" s="34">
        <v>268.07</v>
      </c>
      <c r="N499" s="34">
        <v>268.07</v>
      </c>
      <c r="O499" s="34">
        <f>268.07-164.94</f>
        <v>103.13</v>
      </c>
      <c r="P499" s="34">
        <f>268.07-164.94-103.13</f>
        <v>0</v>
      </c>
      <c r="Q499" s="34">
        <f>268.07-164.94-103.13</f>
        <v>0</v>
      </c>
      <c r="R499" s="34">
        <f>268.07-164.94-103.13</f>
        <v>0</v>
      </c>
      <c r="S499" s="34">
        <v>0</v>
      </c>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19396.14</v>
      </c>
      <c r="I571" s="7">
        <f>SUM(I484:I570)</f>
        <v>33616.219999999994</v>
      </c>
      <c r="J571" s="7">
        <f t="shared" ref="J571" si="8">SUM(J484:J570)</f>
        <v>48499.72</v>
      </c>
      <c r="K571" s="7">
        <f>SUM(K484:K570)</f>
        <v>53182.36</v>
      </c>
      <c r="L571" s="7">
        <f t="shared" ref="L571" si="9">SUM(L484:L570)</f>
        <v>63246.979999999996</v>
      </c>
      <c r="M571" s="7">
        <f>SUM(M484:M570)</f>
        <v>70544.960000000006</v>
      </c>
      <c r="N571" s="10">
        <f>SUM(N479:N570)</f>
        <v>105919.93000000001</v>
      </c>
      <c r="O571" s="10">
        <f>SUM(O479:O570)</f>
        <v>107615.93000000001</v>
      </c>
      <c r="P571" s="10">
        <f>SUM(P479:P570)</f>
        <v>107542.22</v>
      </c>
      <c r="Q571" s="10">
        <f>SUM(Q479:Q570)</f>
        <v>111975.19999999998</v>
      </c>
      <c r="R571" s="10">
        <f>SUM(R478:R570)</f>
        <v>114849.09</v>
      </c>
      <c r="S571" s="10">
        <f>SUM(S478:S570)</f>
        <v>114463.45000000001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4507.3100000000004</v>
      </c>
    </row>
    <row r="574" spans="1:19">
      <c r="A574" s="35"/>
      <c r="B574" s="5">
        <v>2021</v>
      </c>
      <c r="C574" s="33"/>
      <c r="D574" s="33"/>
      <c r="E574" s="33"/>
      <c r="F574" s="33"/>
      <c r="G574" s="33"/>
      <c r="H574" s="33"/>
      <c r="I574" s="33"/>
      <c r="J574" s="33"/>
      <c r="K574" s="33"/>
      <c r="L574" s="33"/>
      <c r="M574" s="33"/>
      <c r="N574" s="33"/>
      <c r="O574" s="33"/>
      <c r="P574" s="33"/>
      <c r="Q574" s="33"/>
      <c r="R574" s="34">
        <v>1969.7600000000002</v>
      </c>
      <c r="S574" s="34">
        <v>1969.7600000000002</v>
      </c>
    </row>
    <row r="575" spans="1:19">
      <c r="B575" s="5">
        <v>2020</v>
      </c>
      <c r="C575" s="33"/>
      <c r="D575" s="33"/>
      <c r="E575" s="33"/>
      <c r="F575" s="33"/>
      <c r="G575" s="33"/>
      <c r="H575" s="33"/>
      <c r="I575" s="33"/>
      <c r="J575" s="33"/>
      <c r="K575" s="33"/>
      <c r="L575" s="33"/>
      <c r="M575" s="33"/>
      <c r="N575" s="33"/>
      <c r="O575" s="33"/>
      <c r="P575" s="33"/>
      <c r="Q575" s="34">
        <v>2988</v>
      </c>
      <c r="R575" s="34">
        <v>2988</v>
      </c>
      <c r="S575" s="34">
        <v>2988</v>
      </c>
    </row>
    <row r="576" spans="1:19">
      <c r="A576" s="37"/>
      <c r="B576" s="5">
        <v>2019</v>
      </c>
      <c r="C576" s="33"/>
      <c r="D576" s="33"/>
      <c r="E576" s="33"/>
      <c r="F576" s="33"/>
      <c r="G576" s="33"/>
      <c r="H576" s="33"/>
      <c r="I576" s="33"/>
      <c r="J576" s="33"/>
      <c r="K576" s="33"/>
      <c r="L576" s="33"/>
      <c r="M576" s="33"/>
      <c r="N576" s="33"/>
      <c r="O576" s="33"/>
      <c r="P576" s="34">
        <v>175</v>
      </c>
      <c r="Q576" s="34">
        <v>175</v>
      </c>
      <c r="R576" s="34">
        <v>175</v>
      </c>
      <c r="S576" s="34">
        <v>175</v>
      </c>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v>23285.5</v>
      </c>
      <c r="N579" s="34">
        <v>23285.5</v>
      </c>
      <c r="O579" s="34">
        <v>23285.5</v>
      </c>
      <c r="P579" s="34">
        <v>23285.5</v>
      </c>
      <c r="Q579" s="34">
        <f>23285.5-153.74</f>
        <v>23131.759999999998</v>
      </c>
      <c r="R579" s="34">
        <f>23285.5-153.74</f>
        <v>23131.759999999998</v>
      </c>
      <c r="S579" s="34">
        <f>23285.5-153.74</f>
        <v>23131.759999999998</v>
      </c>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v>132.59</v>
      </c>
      <c r="I584" s="34">
        <v>132.59</v>
      </c>
      <c r="J584" s="34">
        <v>132.59</v>
      </c>
      <c r="K584" s="34">
        <v>132.59</v>
      </c>
      <c r="L584" s="34">
        <v>132.59</v>
      </c>
      <c r="M584" s="34">
        <v>132.59</v>
      </c>
      <c r="N584" s="34">
        <v>132.59</v>
      </c>
      <c r="O584" s="34">
        <v>132.59</v>
      </c>
      <c r="P584" s="34">
        <v>132.59</v>
      </c>
      <c r="Q584" s="34">
        <v>132.59</v>
      </c>
      <c r="R584" s="34">
        <v>132.59</v>
      </c>
      <c r="S584" s="34">
        <v>132.59</v>
      </c>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v>300.85000000000002</v>
      </c>
      <c r="I591" s="34">
        <v>300.85000000000002</v>
      </c>
      <c r="J591" s="34">
        <v>300.85000000000002</v>
      </c>
      <c r="K591" s="34">
        <v>300.85000000000002</v>
      </c>
      <c r="L591" s="34">
        <v>300.85000000000002</v>
      </c>
      <c r="M591" s="34">
        <v>300.85000000000002</v>
      </c>
      <c r="N591" s="34">
        <v>300.85000000000002</v>
      </c>
      <c r="O591" s="34">
        <v>300.85000000000002</v>
      </c>
      <c r="P591" s="34">
        <v>300.85000000000002</v>
      </c>
      <c r="Q591" s="34">
        <v>300.85000000000002</v>
      </c>
      <c r="R591" s="34">
        <v>300.85000000000002</v>
      </c>
      <c r="S591" s="34">
        <v>300.85000000000002</v>
      </c>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v>356.02</v>
      </c>
      <c r="I594" s="34">
        <v>356.02</v>
      </c>
      <c r="J594" s="34">
        <v>356.02</v>
      </c>
      <c r="K594" s="34">
        <v>356.02</v>
      </c>
      <c r="L594" s="34">
        <v>356.02</v>
      </c>
      <c r="M594" s="34">
        <v>356.02</v>
      </c>
      <c r="N594" s="34">
        <v>356.02</v>
      </c>
      <c r="O594" s="34">
        <v>356.02</v>
      </c>
      <c r="P594" s="34">
        <v>356.02</v>
      </c>
      <c r="Q594" s="34">
        <v>356.02</v>
      </c>
      <c r="R594" s="34">
        <v>356.02</v>
      </c>
      <c r="S594" s="34">
        <v>356.02</v>
      </c>
    </row>
    <row r="595" spans="2:19">
      <c r="B595" s="5">
        <v>2000</v>
      </c>
      <c r="C595" s="34"/>
      <c r="D595" s="34"/>
      <c r="E595" s="34"/>
      <c r="F595" s="34"/>
      <c r="G595" s="34"/>
      <c r="H595" s="34">
        <v>5306.56</v>
      </c>
      <c r="I595" s="34">
        <v>5306.56</v>
      </c>
      <c r="J595" s="34">
        <v>5306.56</v>
      </c>
      <c r="K595" s="34">
        <v>5306.56</v>
      </c>
      <c r="L595" s="34">
        <v>5306.56</v>
      </c>
      <c r="M595" s="34">
        <v>5306.56</v>
      </c>
      <c r="N595" s="34">
        <v>5306.56</v>
      </c>
      <c r="O595" s="34">
        <v>5306.56</v>
      </c>
      <c r="P595" s="34">
        <v>5306.56</v>
      </c>
      <c r="Q595" s="34">
        <f>5306.56-629.52</f>
        <v>4677.0400000000009</v>
      </c>
      <c r="R595" s="34">
        <f>5306.56-629.52</f>
        <v>4677.0400000000009</v>
      </c>
      <c r="S595" s="34">
        <f>5306.56-629.52</f>
        <v>4677.0400000000009</v>
      </c>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6096.02</v>
      </c>
      <c r="I666" s="7">
        <f>SUM(I579:I665)</f>
        <v>6096.02</v>
      </c>
      <c r="J666" s="7">
        <f t="shared" ref="J666" si="10">SUM(J579:J665)</f>
        <v>6096.02</v>
      </c>
      <c r="K666" s="7">
        <f>SUM(K579:K665)</f>
        <v>6096.02</v>
      </c>
      <c r="L666" s="7">
        <f t="shared" ref="L666" si="11">SUM(L579:L665)</f>
        <v>6096.02</v>
      </c>
      <c r="M666" s="7">
        <f>SUM(M579:M665)</f>
        <v>29381.52</v>
      </c>
      <c r="N666" s="10">
        <f>SUM(N574:N665)</f>
        <v>29381.52</v>
      </c>
      <c r="O666" s="10">
        <f>SUM(O574:O665)</f>
        <v>29381.52</v>
      </c>
      <c r="P666" s="10">
        <f>SUM(P574:P665)</f>
        <v>29556.52</v>
      </c>
      <c r="Q666" s="10">
        <f>SUM(Q574:Q665)</f>
        <v>31761.26</v>
      </c>
      <c r="R666" s="10">
        <f>SUM(R573:R665)</f>
        <v>33731.019999999997</v>
      </c>
      <c r="S666" s="10">
        <f>SUM(S573:S665)</f>
        <v>38238.329999999994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v>1002.76</v>
      </c>
      <c r="N674" s="34">
        <v>1002.76</v>
      </c>
      <c r="O674" s="34">
        <v>1002.76</v>
      </c>
      <c r="P674" s="34">
        <v>1002.76</v>
      </c>
      <c r="Q674" s="34">
        <v>1002.76</v>
      </c>
      <c r="R674" s="34">
        <v>1002.76</v>
      </c>
      <c r="S674" s="34">
        <v>1002.76</v>
      </c>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2">SUM(J674:J760)</f>
        <v>0</v>
      </c>
      <c r="K761" s="7">
        <f>SUM(K674:K760)</f>
        <v>0</v>
      </c>
      <c r="L761" s="7">
        <f t="shared" ref="L761" si="13">SUM(L674:L760)</f>
        <v>0</v>
      </c>
      <c r="M761" s="7">
        <f>SUM(M674:M760)</f>
        <v>1002.76</v>
      </c>
      <c r="N761" s="10">
        <f>SUM(N669:N760)</f>
        <v>1002.76</v>
      </c>
      <c r="O761" s="10">
        <f>SUM(O669:O760)</f>
        <v>1002.76</v>
      </c>
      <c r="P761" s="10">
        <f>SUM(P669:P760)</f>
        <v>1002.76</v>
      </c>
      <c r="Q761" s="10">
        <f>SUM(Q669:Q760)</f>
        <v>1002.76</v>
      </c>
      <c r="R761" s="10">
        <f>SUM(R668:R760)</f>
        <v>1002.76</v>
      </c>
      <c r="S761" s="10">
        <f>SUM(S668:S760)</f>
        <v>1002.76</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6269.81</v>
      </c>
    </row>
    <row r="764" spans="1:19">
      <c r="A764" s="35"/>
      <c r="B764" s="5">
        <v>2021</v>
      </c>
      <c r="C764" s="33"/>
      <c r="D764" s="33"/>
      <c r="E764" s="33"/>
      <c r="F764" s="33"/>
      <c r="G764" s="33"/>
      <c r="H764" s="33"/>
      <c r="I764" s="33"/>
      <c r="J764" s="33"/>
      <c r="K764" s="33"/>
      <c r="L764" s="33"/>
      <c r="M764" s="33"/>
      <c r="N764" s="33"/>
      <c r="O764" s="33"/>
      <c r="P764" s="33"/>
      <c r="Q764" s="33"/>
      <c r="R764" s="34">
        <v>15095.34</v>
      </c>
      <c r="S764" s="34">
        <v>15095.34</v>
      </c>
    </row>
    <row r="765" spans="1:19">
      <c r="B765" s="5">
        <v>2020</v>
      </c>
      <c r="C765" s="33"/>
      <c r="D765" s="33"/>
      <c r="E765" s="33"/>
      <c r="F765" s="33"/>
      <c r="G765" s="33"/>
      <c r="H765" s="33"/>
      <c r="I765" s="33"/>
      <c r="J765" s="33"/>
      <c r="K765" s="33"/>
      <c r="L765" s="33"/>
      <c r="M765" s="33"/>
      <c r="N765" s="33"/>
      <c r="O765" s="33"/>
      <c r="P765" s="33"/>
      <c r="Q765" s="34">
        <v>10581.750000000002</v>
      </c>
      <c r="R765" s="34">
        <v>10581.750000000002</v>
      </c>
      <c r="S765" s="34">
        <v>10581.750000000002</v>
      </c>
    </row>
    <row r="766" spans="1:19">
      <c r="A766" s="37"/>
      <c r="B766" s="5">
        <v>2019</v>
      </c>
      <c r="C766" s="33"/>
      <c r="D766" s="33"/>
      <c r="E766" s="33"/>
      <c r="F766" s="33"/>
      <c r="G766" s="33"/>
      <c r="H766" s="33"/>
      <c r="I766" s="33"/>
      <c r="J766" s="33"/>
      <c r="K766" s="33"/>
      <c r="L766" s="33"/>
      <c r="M766" s="33"/>
      <c r="N766" s="33"/>
      <c r="O766" s="33"/>
      <c r="P766" s="34">
        <v>15044</v>
      </c>
      <c r="Q766" s="34">
        <f>15044-1314.18</f>
        <v>13729.82</v>
      </c>
      <c r="R766" s="34">
        <f>15044-1314.18</f>
        <v>13729.82</v>
      </c>
      <c r="S766" s="34">
        <f>15044-1314.18</f>
        <v>13729.82</v>
      </c>
    </row>
    <row r="767" spans="1:19">
      <c r="A767" s="37"/>
      <c r="B767" s="5">
        <v>2018</v>
      </c>
      <c r="C767" s="33"/>
      <c r="D767" s="33"/>
      <c r="E767" s="33"/>
      <c r="F767" s="33"/>
      <c r="G767" s="33"/>
      <c r="H767" s="33"/>
      <c r="I767" s="33"/>
      <c r="J767" s="33"/>
      <c r="K767" s="33"/>
      <c r="L767" s="33"/>
      <c r="M767" s="33"/>
      <c r="N767" s="33"/>
      <c r="O767" s="34">
        <v>3938</v>
      </c>
      <c r="P767" s="34">
        <v>3938</v>
      </c>
      <c r="Q767" s="34">
        <v>3938</v>
      </c>
      <c r="R767" s="34">
        <v>3938</v>
      </c>
      <c r="S767" s="34">
        <v>3938</v>
      </c>
    </row>
    <row r="768" spans="1:19">
      <c r="A768" s="37"/>
      <c r="B768" s="5">
        <v>2017</v>
      </c>
      <c r="C768" s="33"/>
      <c r="D768" s="33"/>
      <c r="E768" s="33"/>
      <c r="F768" s="33"/>
      <c r="G768" s="33"/>
      <c r="H768" s="33"/>
      <c r="I768" s="33"/>
      <c r="J768" s="33"/>
      <c r="K768" s="33"/>
      <c r="L768" s="33"/>
      <c r="M768" s="33"/>
      <c r="N768" s="34">
        <v>8246.8799999999992</v>
      </c>
      <c r="O768" s="34">
        <v>8246.8799999999992</v>
      </c>
      <c r="P768" s="34">
        <f>8246.88-176.22</f>
        <v>8070.6599999999989</v>
      </c>
      <c r="Q768" s="34">
        <f>8246.88-176.22-115.75</f>
        <v>7954.9099999999989</v>
      </c>
      <c r="R768" s="34">
        <f>8246.88-176.22-115.75</f>
        <v>7954.9099999999989</v>
      </c>
      <c r="S768" s="34">
        <f>8246.88-176.22-115.75</f>
        <v>7954.9099999999989</v>
      </c>
    </row>
    <row r="769" spans="2:19">
      <c r="B769" s="5">
        <v>2016</v>
      </c>
      <c r="C769" s="33"/>
      <c r="D769" s="33"/>
      <c r="E769" s="33"/>
      <c r="F769" s="33"/>
      <c r="G769" s="33"/>
      <c r="H769" s="33"/>
      <c r="I769" s="33"/>
      <c r="J769" s="33"/>
      <c r="K769" s="33"/>
      <c r="L769" s="33"/>
      <c r="M769" s="34">
        <v>5514.45</v>
      </c>
      <c r="N769" s="34">
        <v>5514.45</v>
      </c>
      <c r="O769" s="34">
        <v>5514.45</v>
      </c>
      <c r="P769" s="34">
        <f>5514.45-531.01</f>
        <v>4983.4399999999996</v>
      </c>
      <c r="Q769" s="34">
        <f>5514.45-531.01-221.96</f>
        <v>4761.4799999999996</v>
      </c>
      <c r="R769" s="34">
        <f>5514.45-531.01-221.96</f>
        <v>4761.4799999999996</v>
      </c>
      <c r="S769" s="34">
        <f>5514.45-531.01-221.96</f>
        <v>4761.4799999999996</v>
      </c>
    </row>
    <row r="770" spans="2:19">
      <c r="B770" s="5">
        <v>2015</v>
      </c>
      <c r="C770" s="33"/>
      <c r="D770" s="33"/>
      <c r="E770" s="33"/>
      <c r="F770" s="33"/>
      <c r="G770" s="33"/>
      <c r="H770" s="33"/>
      <c r="I770" s="33"/>
      <c r="J770" s="33"/>
      <c r="K770" s="33"/>
      <c r="L770" s="34">
        <v>10020.459999999999</v>
      </c>
      <c r="M770" s="34">
        <v>10020.459999999999</v>
      </c>
      <c r="N770" s="34">
        <v>10020.459999999999</v>
      </c>
      <c r="O770" s="34">
        <v>10020.459999999999</v>
      </c>
      <c r="P770" s="34">
        <f>10020.46-935.89</f>
        <v>9084.57</v>
      </c>
      <c r="Q770" s="34">
        <f>10020.46-935.89-579.34</f>
        <v>8505.23</v>
      </c>
      <c r="R770" s="34">
        <f>10020.46-935.89-579.34</f>
        <v>8505.23</v>
      </c>
      <c r="S770" s="34">
        <f>10020.46-935.89-579.34</f>
        <v>8505.23</v>
      </c>
    </row>
    <row r="771" spans="2:19">
      <c r="B771" s="5">
        <v>2014</v>
      </c>
      <c r="C771" s="33"/>
      <c r="D771" s="33"/>
      <c r="E771" s="33"/>
      <c r="F771" s="33"/>
      <c r="G771" s="33"/>
      <c r="H771" s="33"/>
      <c r="I771" s="33"/>
      <c r="J771" s="33"/>
      <c r="K771" s="34">
        <v>3607.55</v>
      </c>
      <c r="L771" s="34">
        <v>3607.55</v>
      </c>
      <c r="M771" s="34">
        <v>3607.55</v>
      </c>
      <c r="N771" s="34">
        <v>3607.55</v>
      </c>
      <c r="O771" s="34">
        <v>3607.55</v>
      </c>
      <c r="P771" s="34">
        <f>3607.55-470.67</f>
        <v>3136.88</v>
      </c>
      <c r="Q771" s="34">
        <f t="shared" ref="Q771:S771" si="14">3607.55-470.67</f>
        <v>3136.88</v>
      </c>
      <c r="R771" s="34">
        <f t="shared" si="14"/>
        <v>3136.88</v>
      </c>
      <c r="S771" s="34">
        <f t="shared" si="14"/>
        <v>3136.88</v>
      </c>
    </row>
    <row r="772" spans="2:19">
      <c r="B772" s="5">
        <v>2013</v>
      </c>
      <c r="C772" s="33"/>
      <c r="D772" s="33"/>
      <c r="E772" s="33"/>
      <c r="F772" s="33"/>
      <c r="G772" s="33"/>
      <c r="H772" s="33"/>
      <c r="I772" s="33"/>
      <c r="J772" s="34">
        <v>8942.17</v>
      </c>
      <c r="K772" s="34">
        <v>8942.17</v>
      </c>
      <c r="L772" s="34">
        <v>8942.17</v>
      </c>
      <c r="M772" s="34">
        <v>8890.17</v>
      </c>
      <c r="N772" s="34">
        <v>8650.17</v>
      </c>
      <c r="O772" s="34">
        <v>8650.17</v>
      </c>
      <c r="P772" s="34">
        <f>8650.17-1119.18</f>
        <v>7530.99</v>
      </c>
      <c r="Q772" s="34">
        <f>8650.17-1119.18-475.39</f>
        <v>7055.5999999999995</v>
      </c>
      <c r="R772" s="34">
        <f>8650.17-1119.18-475.39</f>
        <v>7055.5999999999995</v>
      </c>
      <c r="S772" s="34">
        <f>8650.17-1119.18-475.39</f>
        <v>7055.5999999999995</v>
      </c>
    </row>
    <row r="773" spans="2:19">
      <c r="B773" s="5">
        <v>2012</v>
      </c>
      <c r="C773" s="33"/>
      <c r="D773" s="33"/>
      <c r="E773" s="33"/>
      <c r="F773" s="33"/>
      <c r="G773" s="33"/>
      <c r="H773" s="33"/>
      <c r="I773" s="34">
        <v>16692.36</v>
      </c>
      <c r="J773" s="34">
        <v>16692.36</v>
      </c>
      <c r="K773" s="34">
        <v>16692.36</v>
      </c>
      <c r="L773" s="34">
        <v>16692.36</v>
      </c>
      <c r="M773" s="34">
        <v>16692.36</v>
      </c>
      <c r="N773" s="34">
        <v>16603.32</v>
      </c>
      <c r="O773" s="34">
        <v>16603.32</v>
      </c>
      <c r="P773" s="34">
        <f>16603.32-468.61</f>
        <v>16134.71</v>
      </c>
      <c r="Q773" s="34">
        <f>16603.32-468.61-5749.96</f>
        <v>10384.75</v>
      </c>
      <c r="R773" s="34">
        <f>16603.32-468.61-5749.96</f>
        <v>10384.75</v>
      </c>
      <c r="S773" s="34">
        <f>16603.32-468.61-5749.96</f>
        <v>10384.75</v>
      </c>
    </row>
    <row r="774" spans="2:19">
      <c r="B774" s="5">
        <v>2011</v>
      </c>
      <c r="C774" s="33"/>
      <c r="D774" s="33"/>
      <c r="E774" s="33"/>
      <c r="F774" s="33"/>
      <c r="G774" s="33"/>
      <c r="H774" s="34">
        <v>13729.45</v>
      </c>
      <c r="I774" s="34">
        <v>13729.45</v>
      </c>
      <c r="J774" s="34">
        <v>13729.45</v>
      </c>
      <c r="K774" s="34">
        <v>13729.45</v>
      </c>
      <c r="L774" s="34">
        <v>13729.45</v>
      </c>
      <c r="M774" s="34">
        <v>13154.58</v>
      </c>
      <c r="N774" s="34">
        <v>12422.1</v>
      </c>
      <c r="O774" s="34">
        <v>12422.1</v>
      </c>
      <c r="P774" s="34">
        <f>12422.1-1942.08</f>
        <v>10480.02</v>
      </c>
      <c r="Q774" s="34">
        <f>12422.1-1942.08-1761.27</f>
        <v>8718.75</v>
      </c>
      <c r="R774" s="34">
        <f>12422.1-1942.08-1761.27</f>
        <v>8718.75</v>
      </c>
      <c r="S774" s="34">
        <f>12422.1-1942.08-1761.27</f>
        <v>8718.75</v>
      </c>
    </row>
    <row r="775" spans="2:19">
      <c r="B775" s="5">
        <v>2010</v>
      </c>
      <c r="C775" s="33"/>
      <c r="D775" s="33"/>
      <c r="E775" s="33"/>
      <c r="F775" s="33"/>
      <c r="G775" s="34"/>
      <c r="H775" s="34">
        <v>7144.0099999999993</v>
      </c>
      <c r="I775" s="34">
        <v>7144.0099999999993</v>
      </c>
      <c r="J775" s="34">
        <v>7144.0099999999993</v>
      </c>
      <c r="K775" s="34">
        <v>6475.88</v>
      </c>
      <c r="L775" s="34">
        <v>6318.87</v>
      </c>
      <c r="M775" s="34">
        <v>5254.42</v>
      </c>
      <c r="N775" s="34">
        <v>4890.0699999999988</v>
      </c>
      <c r="O775" s="34">
        <v>4890.0699999999988</v>
      </c>
      <c r="P775" s="34">
        <f>4890.07-122.51</f>
        <v>4767.5599999999995</v>
      </c>
      <c r="Q775" s="34">
        <f>4890.07-122.51-3511.99</f>
        <v>1255.5699999999997</v>
      </c>
      <c r="R775" s="34">
        <f>4890.07-122.51-3511.99</f>
        <v>1255.5699999999997</v>
      </c>
      <c r="S775" s="34">
        <f>4890.07-122.51-3511.99</f>
        <v>1255.5699999999997</v>
      </c>
    </row>
    <row r="776" spans="2:19">
      <c r="B776" s="5">
        <v>2009</v>
      </c>
      <c r="C776" s="33"/>
      <c r="D776" s="33"/>
      <c r="E776" s="33"/>
      <c r="F776" s="34"/>
      <c r="G776" s="34"/>
      <c r="H776" s="34">
        <v>14789.74</v>
      </c>
      <c r="I776" s="34">
        <v>14789.74</v>
      </c>
      <c r="J776" s="34">
        <v>14789.74</v>
      </c>
      <c r="K776" s="34">
        <v>14599.44</v>
      </c>
      <c r="L776" s="34">
        <v>14599.44</v>
      </c>
      <c r="M776" s="34">
        <v>13698.9</v>
      </c>
      <c r="N776" s="34">
        <v>0</v>
      </c>
      <c r="O776" s="34">
        <v>0</v>
      </c>
      <c r="P776" s="34">
        <v>0</v>
      </c>
      <c r="Q776" s="34">
        <v>0</v>
      </c>
      <c r="R776" s="34">
        <v>0</v>
      </c>
      <c r="S776" s="34">
        <v>0</v>
      </c>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35663.199999999997</v>
      </c>
      <c r="I856" s="7">
        <f>SUM(I769:I855)</f>
        <v>52355.56</v>
      </c>
      <c r="J856" s="7">
        <f t="shared" ref="J856" si="15">SUM(J769:J855)</f>
        <v>61297.729999999996</v>
      </c>
      <c r="K856" s="7">
        <f>SUM(K769:K855)</f>
        <v>64046.85</v>
      </c>
      <c r="L856" s="7">
        <f t="shared" ref="L856" si="16">SUM(L769:L855)</f>
        <v>73910.3</v>
      </c>
      <c r="M856" s="7">
        <f>SUM(M769:M855)</f>
        <v>76832.89</v>
      </c>
      <c r="N856" s="10">
        <f>SUM(N764:N855)</f>
        <v>69954.999999999985</v>
      </c>
      <c r="O856" s="10">
        <f>SUM(O764:O855)</f>
        <v>73892.999999999985</v>
      </c>
      <c r="P856" s="10">
        <f>SUM(P764:P855)</f>
        <v>83170.83</v>
      </c>
      <c r="Q856" s="10">
        <f>SUM(Q764:Q855)</f>
        <v>80022.739999999991</v>
      </c>
      <c r="R856" s="10">
        <f>SUM(R763:R855)</f>
        <v>95118.080000000016</v>
      </c>
      <c r="S856" s="10">
        <f>SUM(S763:S855)</f>
        <v>101387.89000000001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9741.1200000000008</v>
      </c>
    </row>
    <row r="859" spans="1:19">
      <c r="A859" s="35"/>
      <c r="B859" s="5">
        <v>2021</v>
      </c>
      <c r="C859" s="33"/>
      <c r="D859" s="33"/>
      <c r="E859" s="33"/>
      <c r="F859" s="33"/>
      <c r="G859" s="33"/>
      <c r="H859" s="33"/>
      <c r="I859" s="33"/>
      <c r="J859" s="33"/>
      <c r="K859" s="33"/>
      <c r="L859" s="33"/>
      <c r="M859" s="33"/>
      <c r="N859" s="33"/>
      <c r="O859" s="33"/>
      <c r="P859" s="33"/>
      <c r="Q859" s="33"/>
      <c r="R859" s="34">
        <v>15474.25</v>
      </c>
      <c r="S859" s="34">
        <v>15474.25</v>
      </c>
    </row>
    <row r="860" spans="1:19">
      <c r="B860" s="5">
        <v>2020</v>
      </c>
      <c r="C860" s="33"/>
      <c r="D860" s="33"/>
      <c r="E860" s="33"/>
      <c r="F860" s="33"/>
      <c r="G860" s="33"/>
      <c r="H860" s="33"/>
      <c r="I860" s="33"/>
      <c r="J860" s="33"/>
      <c r="K860" s="33"/>
      <c r="L860" s="33"/>
      <c r="M860" s="33"/>
      <c r="N860" s="33"/>
      <c r="O860" s="33"/>
      <c r="P860" s="33"/>
      <c r="Q860" s="34">
        <v>42097.98</v>
      </c>
      <c r="R860" s="34">
        <v>42097.98</v>
      </c>
      <c r="S860" s="34">
        <v>42097.98</v>
      </c>
    </row>
    <row r="861" spans="1:19">
      <c r="A861" s="37"/>
      <c r="B861" s="5">
        <v>2019</v>
      </c>
      <c r="C861" s="33"/>
      <c r="D861" s="33"/>
      <c r="E861" s="33"/>
      <c r="F861" s="33"/>
      <c r="G861" s="33"/>
      <c r="H861" s="33"/>
      <c r="I861" s="33"/>
      <c r="J861" s="33"/>
      <c r="K861" s="33"/>
      <c r="L861" s="33"/>
      <c r="M861" s="33"/>
      <c r="N861" s="33"/>
      <c r="O861" s="33"/>
      <c r="P861" s="34">
        <f>70168-38923</f>
        <v>31245</v>
      </c>
      <c r="Q861" s="34">
        <f>70168-38923</f>
        <v>31245</v>
      </c>
      <c r="R861" s="34">
        <f>70168-38923</f>
        <v>31245</v>
      </c>
      <c r="S861" s="34">
        <f>70168-38923</f>
        <v>31245</v>
      </c>
    </row>
    <row r="862" spans="1:19">
      <c r="A862" s="37"/>
      <c r="B862" s="5">
        <v>2018</v>
      </c>
      <c r="C862" s="33"/>
      <c r="D862" s="33"/>
      <c r="E862" s="33"/>
      <c r="F862" s="33"/>
      <c r="G862" s="33"/>
      <c r="H862" s="33"/>
      <c r="I862" s="33"/>
      <c r="J862" s="33"/>
      <c r="K862" s="33"/>
      <c r="L862" s="33"/>
      <c r="M862" s="33"/>
      <c r="N862" s="33"/>
      <c r="O862" s="34">
        <v>13382</v>
      </c>
      <c r="P862" s="34">
        <v>13382</v>
      </c>
      <c r="Q862" s="34">
        <v>13382</v>
      </c>
      <c r="R862" s="34">
        <v>13382</v>
      </c>
      <c r="S862" s="34">
        <v>13382</v>
      </c>
    </row>
    <row r="863" spans="1:19">
      <c r="A863" s="37"/>
      <c r="B863" s="5">
        <v>2017</v>
      </c>
      <c r="C863" s="33"/>
      <c r="D863" s="33"/>
      <c r="E863" s="33"/>
      <c r="F863" s="33"/>
      <c r="G863" s="33"/>
      <c r="H863" s="33"/>
      <c r="I863" s="33"/>
      <c r="J863" s="33"/>
      <c r="K863" s="33"/>
      <c r="L863" s="33"/>
      <c r="M863" s="33"/>
      <c r="N863" s="34">
        <v>12812.9</v>
      </c>
      <c r="O863" s="34">
        <v>12812.9</v>
      </c>
      <c r="P863" s="34">
        <v>12812.9</v>
      </c>
      <c r="Q863" s="34">
        <v>12812.9</v>
      </c>
      <c r="R863" s="34">
        <v>12812.9</v>
      </c>
      <c r="S863" s="34">
        <v>12812.9</v>
      </c>
    </row>
    <row r="864" spans="1:19">
      <c r="B864" s="5">
        <v>2016</v>
      </c>
      <c r="C864" s="33"/>
      <c r="D864" s="33"/>
      <c r="E864" s="33"/>
      <c r="F864" s="33"/>
      <c r="G864" s="33"/>
      <c r="H864" s="33"/>
      <c r="I864" s="33"/>
      <c r="J864" s="33"/>
      <c r="K864" s="33"/>
      <c r="L864" s="33"/>
      <c r="M864" s="34">
        <v>14905.78</v>
      </c>
      <c r="N864" s="34">
        <v>14905.78</v>
      </c>
      <c r="O864" s="34">
        <v>14905.78</v>
      </c>
      <c r="P864" s="34">
        <f>14905.78-362.45</f>
        <v>14543.33</v>
      </c>
      <c r="Q864" s="34">
        <f t="shared" ref="Q864:S864" si="17">14905.78-362.45</f>
        <v>14543.33</v>
      </c>
      <c r="R864" s="34">
        <f t="shared" si="17"/>
        <v>14543.33</v>
      </c>
      <c r="S864" s="34">
        <f t="shared" si="17"/>
        <v>14543.33</v>
      </c>
    </row>
    <row r="865" spans="2:19">
      <c r="B865" s="5">
        <v>2015</v>
      </c>
      <c r="C865" s="33"/>
      <c r="D865" s="33"/>
      <c r="E865" s="33"/>
      <c r="F865" s="33"/>
      <c r="G865" s="33"/>
      <c r="H865" s="33"/>
      <c r="I865" s="33"/>
      <c r="J865" s="33"/>
      <c r="K865" s="33"/>
      <c r="L865" s="34">
        <v>35763.97</v>
      </c>
      <c r="M865" s="34">
        <v>35763.97</v>
      </c>
      <c r="N865" s="34">
        <v>35763.97</v>
      </c>
      <c r="O865" s="34">
        <v>35763.97</v>
      </c>
      <c r="P865" s="34">
        <v>35763.97</v>
      </c>
      <c r="Q865" s="34">
        <v>35763.97</v>
      </c>
      <c r="R865" s="34">
        <v>35763.97</v>
      </c>
      <c r="S865" s="34">
        <v>35763.97</v>
      </c>
    </row>
    <row r="866" spans="2:19">
      <c r="B866" s="5">
        <v>2014</v>
      </c>
      <c r="C866" s="33"/>
      <c r="D866" s="33"/>
      <c r="E866" s="33"/>
      <c r="F866" s="33"/>
      <c r="G866" s="33"/>
      <c r="H866" s="33"/>
      <c r="I866" s="33"/>
      <c r="J866" s="33"/>
      <c r="K866" s="34">
        <v>30727.02</v>
      </c>
      <c r="L866" s="34">
        <v>30727.02</v>
      </c>
      <c r="M866" s="34">
        <v>30727.02</v>
      </c>
      <c r="N866" s="34">
        <v>30659.96</v>
      </c>
      <c r="O866" s="34">
        <v>30659.96</v>
      </c>
      <c r="P866" s="34">
        <f>30659.96-1224.18</f>
        <v>29435.78</v>
      </c>
      <c r="Q866" s="34">
        <f>30659.96-1224.18-271.48</f>
        <v>29164.3</v>
      </c>
      <c r="R866" s="34">
        <f>30659.96-1224.18-271.48</f>
        <v>29164.3</v>
      </c>
      <c r="S866" s="34">
        <f>30659.96-1224.18-271.48</f>
        <v>29164.3</v>
      </c>
    </row>
    <row r="867" spans="2:19">
      <c r="B867" s="5">
        <v>2013</v>
      </c>
      <c r="C867" s="33"/>
      <c r="D867" s="33"/>
      <c r="E867" s="33"/>
      <c r="F867" s="33"/>
      <c r="G867" s="33"/>
      <c r="H867" s="33"/>
      <c r="I867" s="33"/>
      <c r="J867" s="34">
        <v>74442.92</v>
      </c>
      <c r="K867" s="34">
        <v>74442.92</v>
      </c>
      <c r="L867" s="34">
        <v>74442.92</v>
      </c>
      <c r="M867" s="34">
        <v>74442.92</v>
      </c>
      <c r="N867" s="34">
        <v>74442.92</v>
      </c>
      <c r="O867" s="34">
        <v>74442.92</v>
      </c>
      <c r="P867" s="34">
        <v>74442.92</v>
      </c>
      <c r="Q867" s="34">
        <v>74442.92</v>
      </c>
      <c r="R867" s="34">
        <v>74442.92</v>
      </c>
      <c r="S867" s="34">
        <v>74442.92</v>
      </c>
    </row>
    <row r="868" spans="2:19">
      <c r="B868" s="5">
        <v>2012</v>
      </c>
      <c r="C868" s="33"/>
      <c r="D868" s="33"/>
      <c r="E868" s="33"/>
      <c r="F868" s="33"/>
      <c r="G868" s="33"/>
      <c r="H868" s="33"/>
      <c r="I868" s="34">
        <v>49923.65</v>
      </c>
      <c r="J868" s="34">
        <v>49923.65</v>
      </c>
      <c r="K868" s="34">
        <v>49923.65</v>
      </c>
      <c r="L868" s="34">
        <v>49923.65</v>
      </c>
      <c r="M868" s="34">
        <v>49923.65</v>
      </c>
      <c r="N868" s="34">
        <v>49586.65</v>
      </c>
      <c r="O868" s="34">
        <v>49586.65</v>
      </c>
      <c r="P868" s="34">
        <f>49586.65-511.22</f>
        <v>49075.43</v>
      </c>
      <c r="Q868" s="34">
        <f t="shared" ref="Q868:S868" si="18">49586.65-511.22</f>
        <v>49075.43</v>
      </c>
      <c r="R868" s="34">
        <f t="shared" si="18"/>
        <v>49075.43</v>
      </c>
      <c r="S868" s="34">
        <f t="shared" si="18"/>
        <v>49075.43</v>
      </c>
    </row>
    <row r="869" spans="2:19">
      <c r="B869" s="5">
        <v>2011</v>
      </c>
      <c r="C869" s="33"/>
      <c r="D869" s="33"/>
      <c r="E869" s="33"/>
      <c r="F869" s="33"/>
      <c r="G869" s="33"/>
      <c r="H869" s="34">
        <v>27045.360000000001</v>
      </c>
      <c r="I869" s="34">
        <v>27045.360000000001</v>
      </c>
      <c r="J869" s="34">
        <v>27045.360000000001</v>
      </c>
      <c r="K869" s="34">
        <v>27045.360000000001</v>
      </c>
      <c r="L869" s="34">
        <v>27045.360000000001</v>
      </c>
      <c r="M869" s="34">
        <v>27045.360000000001</v>
      </c>
      <c r="N869" s="34">
        <v>27045.360000000001</v>
      </c>
      <c r="O869" s="34">
        <v>27045.360000000001</v>
      </c>
      <c r="P869" s="34">
        <f>27045.36-513.32</f>
        <v>26532.04</v>
      </c>
      <c r="Q869" s="34">
        <f t="shared" ref="Q869:S869" si="19">27045.36-513.32</f>
        <v>26532.04</v>
      </c>
      <c r="R869" s="34">
        <f t="shared" si="19"/>
        <v>26532.04</v>
      </c>
      <c r="S869" s="34">
        <f t="shared" si="19"/>
        <v>26532.04</v>
      </c>
    </row>
    <row r="870" spans="2:19">
      <c r="B870" s="5">
        <v>2010</v>
      </c>
      <c r="C870" s="33"/>
      <c r="D870" s="33"/>
      <c r="E870" s="33"/>
      <c r="F870" s="33"/>
      <c r="G870" s="34"/>
      <c r="H870" s="34">
        <v>8498</v>
      </c>
      <c r="I870" s="34">
        <v>8498</v>
      </c>
      <c r="J870" s="34">
        <v>8498</v>
      </c>
      <c r="K870" s="34">
        <v>8498</v>
      </c>
      <c r="L870" s="34">
        <v>8498</v>
      </c>
      <c r="M870" s="34">
        <v>8498</v>
      </c>
      <c r="N870" s="34">
        <v>8029.37</v>
      </c>
      <c r="O870" s="34">
        <v>8029.37</v>
      </c>
      <c r="P870" s="34">
        <f>8029.37-1814.47</f>
        <v>6214.9</v>
      </c>
      <c r="Q870" s="34">
        <f t="shared" ref="Q870:S870" si="20">8029.37-1814.47</f>
        <v>6214.9</v>
      </c>
      <c r="R870" s="34">
        <f t="shared" si="20"/>
        <v>6214.9</v>
      </c>
      <c r="S870" s="34">
        <f t="shared" si="20"/>
        <v>6214.9</v>
      </c>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35543.360000000001</v>
      </c>
      <c r="I951" s="7">
        <f>SUM(I864:I950)</f>
        <v>85467.010000000009</v>
      </c>
      <c r="J951" s="7">
        <f t="shared" ref="J951" si="21">SUM(J864:J950)</f>
        <v>159909.93</v>
      </c>
      <c r="K951" s="7">
        <f>SUM(K864:K950)</f>
        <v>190636.95</v>
      </c>
      <c r="L951" s="7">
        <f t="shared" ref="L951" si="22">SUM(L864:L950)</f>
        <v>226400.91999999998</v>
      </c>
      <c r="M951" s="7">
        <f>SUM(M864:M950)</f>
        <v>241306.7</v>
      </c>
      <c r="N951" s="10">
        <f>SUM(N859:N950)</f>
        <v>253246.90999999997</v>
      </c>
      <c r="O951" s="10">
        <f>SUM(O859:O950)</f>
        <v>266628.90999999997</v>
      </c>
      <c r="P951" s="10">
        <f>SUM(P859:P950)</f>
        <v>293448.26999999996</v>
      </c>
      <c r="Q951" s="10">
        <f>SUM(Q859:Q950)</f>
        <v>335274.76999999996</v>
      </c>
      <c r="R951" s="10">
        <f>SUM(R858:R950)</f>
        <v>350749.01999999996</v>
      </c>
      <c r="S951" s="10">
        <f>SUM(S858:S950)</f>
        <v>360490.13999999996</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49687.16</v>
      </c>
    </row>
    <row r="954" spans="1:19">
      <c r="A954" s="35"/>
      <c r="B954" s="5">
        <v>2021</v>
      </c>
      <c r="C954" s="33"/>
      <c r="D954" s="33"/>
      <c r="E954" s="33"/>
      <c r="F954" s="33"/>
      <c r="G954" s="33"/>
      <c r="H954" s="33"/>
      <c r="I954" s="33"/>
      <c r="J954" s="33"/>
      <c r="K954" s="33"/>
      <c r="L954" s="33"/>
      <c r="M954" s="33"/>
      <c r="N954" s="33"/>
      <c r="O954" s="33"/>
      <c r="P954" s="33"/>
      <c r="Q954" s="33"/>
      <c r="R954" s="34">
        <v>6121.85</v>
      </c>
      <c r="S954" s="34">
        <v>6121.85</v>
      </c>
    </row>
    <row r="955" spans="1:19">
      <c r="B955" s="5">
        <v>2020</v>
      </c>
      <c r="C955" s="33"/>
      <c r="D955" s="33"/>
      <c r="E955" s="33"/>
      <c r="F955" s="33"/>
      <c r="G955" s="33"/>
      <c r="H955" s="33"/>
      <c r="I955" s="33"/>
      <c r="J955" s="33"/>
      <c r="K955" s="33"/>
      <c r="L955" s="33"/>
      <c r="M955" s="33"/>
      <c r="N955" s="33"/>
      <c r="O955" s="33"/>
      <c r="P955" s="33"/>
      <c r="Q955" s="34">
        <v>147338</v>
      </c>
      <c r="R955" s="34">
        <v>147338</v>
      </c>
      <c r="S955" s="34">
        <v>147338</v>
      </c>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v>1925.61</v>
      </c>
      <c r="O958" s="34">
        <v>1925.61</v>
      </c>
      <c r="P958" s="34">
        <v>1925.61</v>
      </c>
      <c r="Q958" s="34">
        <v>1925.61</v>
      </c>
      <c r="R958" s="34">
        <v>1925.61</v>
      </c>
      <c r="S958" s="34">
        <v>1925.61</v>
      </c>
    </row>
    <row r="959" spans="1:19">
      <c r="B959" s="5">
        <v>2016</v>
      </c>
      <c r="C959" s="33"/>
      <c r="D959" s="33"/>
      <c r="E959" s="33"/>
      <c r="F959" s="33"/>
      <c r="G959" s="33"/>
      <c r="H959" s="33"/>
      <c r="I959" s="33"/>
      <c r="J959" s="33"/>
      <c r="K959" s="33"/>
      <c r="L959" s="33"/>
      <c r="M959" s="34">
        <v>33905.93</v>
      </c>
      <c r="N959" s="34">
        <v>33905.93</v>
      </c>
      <c r="O959" s="34">
        <v>33905.93</v>
      </c>
      <c r="P959" s="34">
        <v>33905.93</v>
      </c>
      <c r="Q959" s="34">
        <v>33905.93</v>
      </c>
      <c r="R959" s="34">
        <v>33905.93</v>
      </c>
      <c r="S959" s="34">
        <v>33905.93</v>
      </c>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v>2823.63</v>
      </c>
      <c r="K962" s="34">
        <v>2823.63</v>
      </c>
      <c r="L962" s="34">
        <v>2823.63</v>
      </c>
      <c r="M962" s="34">
        <v>2823.63</v>
      </c>
      <c r="N962" s="34"/>
      <c r="O962" s="34"/>
      <c r="P962" s="34"/>
      <c r="Q962" s="34"/>
      <c r="R962" s="34"/>
      <c r="S962" s="34"/>
    </row>
    <row r="963" spans="2:19">
      <c r="B963" s="5">
        <v>2012</v>
      </c>
      <c r="C963" s="33"/>
      <c r="D963" s="33"/>
      <c r="E963" s="33"/>
      <c r="F963" s="33"/>
      <c r="G963" s="33"/>
      <c r="H963" s="33"/>
      <c r="I963" s="34">
        <v>6434.78</v>
      </c>
      <c r="J963" s="34">
        <v>6434.78</v>
      </c>
      <c r="K963" s="34">
        <v>6434.78</v>
      </c>
      <c r="L963" s="34">
        <v>6434.78</v>
      </c>
      <c r="M963" s="34">
        <v>6434.78</v>
      </c>
      <c r="N963" s="34">
        <v>6434.78</v>
      </c>
      <c r="O963" s="34">
        <v>6434.78</v>
      </c>
      <c r="P963" s="34">
        <v>6434.78</v>
      </c>
      <c r="Q963" s="34">
        <v>6434.78</v>
      </c>
      <c r="R963" s="34">
        <v>6434.78</v>
      </c>
      <c r="S963" s="34">
        <v>6434.78</v>
      </c>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6434.78</v>
      </c>
      <c r="J1046" s="7">
        <f t="shared" ref="J1046" si="23">SUM(J959:J1045)</f>
        <v>9258.41</v>
      </c>
      <c r="K1046" s="7">
        <f>SUM(K959:K1045)</f>
        <v>9258.41</v>
      </c>
      <c r="L1046" s="7">
        <f t="shared" ref="L1046" si="24">SUM(L959:L1045)</f>
        <v>9258.41</v>
      </c>
      <c r="M1046" s="7">
        <f>SUM(M959:M1045)</f>
        <v>43164.34</v>
      </c>
      <c r="N1046" s="10">
        <f>SUM(N954:N1045)</f>
        <v>42266.32</v>
      </c>
      <c r="O1046" s="10">
        <f>SUM(O954:O1045)</f>
        <v>42266.32</v>
      </c>
      <c r="P1046" s="10">
        <f>SUM(P954:P1045)</f>
        <v>42266.32</v>
      </c>
      <c r="Q1046" s="10">
        <f>SUM(Q954:Q1045)</f>
        <v>189604.31999999998</v>
      </c>
      <c r="R1046" s="10">
        <f>SUM(R953:R1045)</f>
        <v>195726.16999999998</v>
      </c>
      <c r="S1046" s="10">
        <f>SUM(S953:S1045)</f>
        <v>245413.33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5">SUM(J1054:J1140)</f>
        <v>0</v>
      </c>
      <c r="K1141" s="7">
        <f>SUM(K1054:K1140)</f>
        <v>0</v>
      </c>
      <c r="L1141" s="7">
        <f t="shared" ref="L1141" si="26">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v>86.61</v>
      </c>
      <c r="K1166" s="34">
        <v>86.61</v>
      </c>
      <c r="L1166" s="34">
        <v>86.61</v>
      </c>
      <c r="M1166" s="34">
        <v>86.61</v>
      </c>
      <c r="N1166" s="34">
        <v>86.61</v>
      </c>
      <c r="O1166" s="34">
        <v>86.61</v>
      </c>
      <c r="P1166" s="34">
        <v>86.61</v>
      </c>
      <c r="Q1166" s="34">
        <v>86.61</v>
      </c>
      <c r="R1166" s="34">
        <v>86.61</v>
      </c>
      <c r="S1166" s="34">
        <v>86.61</v>
      </c>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v>112.11</v>
      </c>
      <c r="K1189" s="34">
        <v>112.11</v>
      </c>
      <c r="L1189" s="34">
        <v>112.11</v>
      </c>
      <c r="M1189" s="34">
        <v>112.11</v>
      </c>
      <c r="N1189" s="34">
        <v>112.11</v>
      </c>
      <c r="O1189" s="34">
        <v>112.11</v>
      </c>
      <c r="P1189" s="34">
        <v>112.11</v>
      </c>
      <c r="Q1189" s="34">
        <v>112.11</v>
      </c>
      <c r="R1189" s="34">
        <v>112.11</v>
      </c>
      <c r="S1189" s="34">
        <v>112.11</v>
      </c>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v>477.56</v>
      </c>
      <c r="K1198" s="34">
        <v>477.56</v>
      </c>
      <c r="L1198" s="34">
        <v>477.56</v>
      </c>
      <c r="M1198" s="34">
        <v>477.56</v>
      </c>
      <c r="N1198" s="34">
        <v>477.56</v>
      </c>
      <c r="O1198" s="34">
        <v>477.56</v>
      </c>
      <c r="P1198" s="34">
        <v>477.56</v>
      </c>
      <c r="Q1198" s="34">
        <v>477.56</v>
      </c>
      <c r="R1198" s="34">
        <v>477.56</v>
      </c>
      <c r="S1198" s="34">
        <v>477.56</v>
      </c>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7">SUM(J1149:J1235)</f>
        <v>676.28</v>
      </c>
      <c r="K1236" s="7">
        <f>SUM(K1149:K1235)</f>
        <v>676.28</v>
      </c>
      <c r="L1236" s="7">
        <f t="shared" ref="L1236" si="28">SUM(L1149:L1235)</f>
        <v>676.28</v>
      </c>
      <c r="M1236" s="7">
        <f>SUM(M1149:M1235)</f>
        <v>676.28</v>
      </c>
      <c r="N1236" s="10">
        <f>SUM(N1144:N1235)</f>
        <v>676.28</v>
      </c>
      <c r="O1236" s="10">
        <f>SUM(O1144:O1235)</f>
        <v>676.28</v>
      </c>
      <c r="P1236" s="10">
        <f>SUM(P1144:P1235)</f>
        <v>676.28</v>
      </c>
      <c r="Q1236" s="10">
        <f>SUM(Q1144:Q1235)</f>
        <v>676.28</v>
      </c>
      <c r="R1236" s="10">
        <f>SUM(R1143:R1235)</f>
        <v>676.28</v>
      </c>
      <c r="S1236" s="10">
        <f>SUM(S1143:S1235)</f>
        <v>676.28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v>791.65</v>
      </c>
      <c r="S1239" s="34">
        <v>791.65</v>
      </c>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v>618605.19999999995</v>
      </c>
      <c r="K1247" s="34">
        <v>618605.19999999995</v>
      </c>
      <c r="L1247" s="34">
        <v>618605.19999999995</v>
      </c>
      <c r="M1247" s="34">
        <v>618605.19999999995</v>
      </c>
      <c r="N1247" s="34">
        <v>618605.19999999995</v>
      </c>
      <c r="O1247" s="34">
        <v>618605.19999999995</v>
      </c>
      <c r="P1247" s="34">
        <v>618605.19999999995</v>
      </c>
      <c r="Q1247" s="34">
        <v>618605.19999999995</v>
      </c>
      <c r="R1247" s="34">
        <v>618605.19999999995</v>
      </c>
      <c r="S1247" s="34">
        <v>618605.19999999995</v>
      </c>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9">SUM(J1244:J1330)</f>
        <v>618605.19999999995</v>
      </c>
      <c r="K1331" s="7">
        <f>SUM(K1244:K1330)</f>
        <v>618605.19999999995</v>
      </c>
      <c r="L1331" s="7">
        <f t="shared" ref="L1331" si="30">SUM(L1244:L1330)</f>
        <v>618605.19999999995</v>
      </c>
      <c r="M1331" s="7">
        <f>SUM(M1244:M1330)</f>
        <v>618605.19999999995</v>
      </c>
      <c r="N1331" s="10">
        <f>SUM(N1239:N1330)</f>
        <v>618605.19999999995</v>
      </c>
      <c r="O1331" s="10">
        <f>SUM(O1239:O1330)</f>
        <v>618605.19999999995</v>
      </c>
      <c r="P1331" s="10">
        <f>SUM(P1239:P1330)</f>
        <v>618605.19999999995</v>
      </c>
      <c r="Q1331" s="10">
        <f>SUM(Q1239:Q1330)</f>
        <v>618605.19999999995</v>
      </c>
      <c r="R1331" s="10">
        <f>SUM(R1238:R1330)</f>
        <v>619396.85</v>
      </c>
      <c r="S1331" s="10">
        <f>SUM(S1238:S1330)</f>
        <v>619396.85</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1">SUM(J1339:J1425)</f>
        <v>0</v>
      </c>
      <c r="K1426" s="7">
        <f>SUM(K1339:K1425)</f>
        <v>0</v>
      </c>
      <c r="L1426" s="7">
        <f t="shared" ref="L1426" si="32">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3">SUM(J1434:J1520)</f>
        <v>0</v>
      </c>
      <c r="K1521" s="7">
        <f>SUM(K1434:K1520)</f>
        <v>0</v>
      </c>
      <c r="L1521" s="7">
        <f t="shared" ref="L1521" si="34">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5">SUM(J1529:J1615)</f>
        <v>0</v>
      </c>
      <c r="K1616" s="7">
        <f>SUM(K1529:K1615)</f>
        <v>0</v>
      </c>
      <c r="L1616" s="7">
        <f t="shared" ref="L1616" si="36">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7">SUM(J1624:J1710)</f>
        <v>0</v>
      </c>
      <c r="K1711" s="7">
        <f>SUM(K1624:K1710)</f>
        <v>0</v>
      </c>
      <c r="L1711" s="7">
        <f t="shared" ref="L1711" si="3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v>5282.67</v>
      </c>
      <c r="S1714" s="34">
        <v>5282.67</v>
      </c>
    </row>
    <row r="1715" spans="1:19">
      <c r="B1715" s="5">
        <v>2020</v>
      </c>
      <c r="C1715" s="33"/>
      <c r="D1715" s="33"/>
      <c r="E1715" s="33"/>
      <c r="F1715" s="33"/>
      <c r="G1715" s="33"/>
      <c r="H1715" s="33"/>
      <c r="I1715" s="33"/>
      <c r="J1715" s="33"/>
      <c r="K1715" s="33"/>
      <c r="L1715" s="33"/>
      <c r="M1715" s="33"/>
      <c r="N1715" s="33"/>
      <c r="O1715" s="33"/>
      <c r="P1715" s="33"/>
      <c r="Q1715" s="34">
        <v>2757.23</v>
      </c>
      <c r="R1715" s="34">
        <v>2757.23</v>
      </c>
      <c r="S1715" s="34">
        <v>2757.23</v>
      </c>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v>3824.53</v>
      </c>
      <c r="J1723" s="34">
        <v>3824.53</v>
      </c>
      <c r="K1723" s="34">
        <v>3824.53</v>
      </c>
      <c r="L1723" s="34">
        <v>3824.53</v>
      </c>
      <c r="M1723" s="34">
        <v>3824.53</v>
      </c>
      <c r="N1723" s="34">
        <v>3824.53</v>
      </c>
      <c r="O1723" s="34">
        <v>3824.53</v>
      </c>
      <c r="P1723" s="34">
        <v>3824.53</v>
      </c>
      <c r="Q1723" s="34">
        <v>3824.53</v>
      </c>
      <c r="R1723" s="34">
        <v>3824.53</v>
      </c>
      <c r="S1723" s="34">
        <v>3824.53</v>
      </c>
    </row>
    <row r="1724" spans="1:19">
      <c r="B1724" s="5">
        <v>2011</v>
      </c>
      <c r="C1724" s="33"/>
      <c r="D1724" s="33"/>
      <c r="E1724" s="33"/>
      <c r="F1724" s="33"/>
      <c r="G1724" s="33"/>
      <c r="H1724" s="34">
        <v>50840.639999999999</v>
      </c>
      <c r="I1724" s="34">
        <v>50840.639999999999</v>
      </c>
      <c r="J1724" s="34">
        <v>50840.639999999999</v>
      </c>
      <c r="K1724" s="34">
        <v>50840.639999999999</v>
      </c>
      <c r="L1724" s="34">
        <v>50840.639999999999</v>
      </c>
      <c r="M1724" s="34">
        <v>50840.639999999999</v>
      </c>
      <c r="N1724" s="34">
        <v>50840.639999999999</v>
      </c>
      <c r="O1724" s="34">
        <v>50840.639999999999</v>
      </c>
      <c r="P1724" s="34">
        <v>50840.639999999999</v>
      </c>
      <c r="Q1724" s="34">
        <v>50840.639999999999</v>
      </c>
      <c r="R1724" s="34">
        <v>50840.639999999999</v>
      </c>
      <c r="S1724" s="34">
        <v>50840.639999999999</v>
      </c>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50840.639999999999</v>
      </c>
      <c r="I1806" s="7">
        <f>SUM(I1719:I1805)</f>
        <v>54665.17</v>
      </c>
      <c r="J1806" s="7">
        <f t="shared" ref="J1806" si="39">SUM(J1719:J1805)</f>
        <v>54665.17</v>
      </c>
      <c r="K1806" s="7">
        <f>SUM(K1719:K1805)</f>
        <v>54665.17</v>
      </c>
      <c r="L1806" s="7">
        <f t="shared" ref="L1806" si="40">SUM(L1719:L1805)</f>
        <v>54665.17</v>
      </c>
      <c r="M1806" s="7">
        <f>SUM(M1719:M1805)</f>
        <v>54665.17</v>
      </c>
      <c r="N1806" s="10">
        <f>SUM(N1714:N1805)</f>
        <v>54665.17</v>
      </c>
      <c r="O1806" s="10">
        <f>SUM(O1714:O1805)</f>
        <v>54665.17</v>
      </c>
      <c r="P1806" s="10">
        <f>SUM(P1714:P1805)</f>
        <v>54665.17</v>
      </c>
      <c r="Q1806" s="10">
        <f>SUM(Q1714:Q1805)</f>
        <v>57422.400000000001</v>
      </c>
      <c r="R1806" s="10">
        <f>SUM(R1713:R1805)</f>
        <v>62705.07</v>
      </c>
      <c r="S1806" s="10">
        <f>SUM(S1713:S1805)</f>
        <v>62705.07</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v>615.6</v>
      </c>
      <c r="K1822" s="34">
        <v>615.6</v>
      </c>
      <c r="L1822" s="34">
        <v>615.6</v>
      </c>
      <c r="M1822" s="34">
        <v>615.6</v>
      </c>
      <c r="N1822" s="34">
        <v>615.6</v>
      </c>
      <c r="O1822" s="34">
        <v>615.6</v>
      </c>
      <c r="P1822" s="34">
        <v>615.6</v>
      </c>
      <c r="Q1822" s="34">
        <v>615.6</v>
      </c>
      <c r="R1822" s="34">
        <v>615.6</v>
      </c>
      <c r="S1822" s="34">
        <v>615.6</v>
      </c>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41">SUM(J1814:J1900)</f>
        <v>615.6</v>
      </c>
      <c r="K1901" s="7">
        <f>SUM(K1814:K1900)</f>
        <v>615.6</v>
      </c>
      <c r="L1901" s="7">
        <f t="shared" ref="L1901" si="42">SUM(L1814:L1900)</f>
        <v>615.6</v>
      </c>
      <c r="M1901" s="7">
        <f>SUM(M1814:M1900)</f>
        <v>615.6</v>
      </c>
      <c r="N1901" s="10">
        <f>SUM(N1809:N1900)</f>
        <v>615.6</v>
      </c>
      <c r="O1901" s="10">
        <f>SUM(O1809:O1900)</f>
        <v>615.6</v>
      </c>
      <c r="P1901" s="10">
        <f>SUM(P1809:P1900)</f>
        <v>615.6</v>
      </c>
      <c r="Q1901" s="10">
        <f>SUM(Q1809:Q1900)</f>
        <v>615.6</v>
      </c>
      <c r="R1901" s="10">
        <f>SUM(R1808:R1900)</f>
        <v>615.6</v>
      </c>
      <c r="S1901" s="10">
        <f>SUM(S1808:S1900)</f>
        <v>615.6</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2774.96</v>
      </c>
    </row>
    <row r="1904" spans="1:19">
      <c r="A1904" s="35"/>
      <c r="B1904" s="5">
        <v>2021</v>
      </c>
      <c r="C1904" s="33"/>
      <c r="D1904" s="33"/>
      <c r="E1904" s="33"/>
      <c r="F1904" s="33"/>
      <c r="G1904" s="33"/>
      <c r="H1904" s="33"/>
      <c r="I1904" s="33"/>
      <c r="J1904" s="33"/>
      <c r="K1904" s="33"/>
      <c r="L1904" s="33"/>
      <c r="M1904" s="33"/>
      <c r="N1904" s="33"/>
      <c r="O1904" s="33"/>
      <c r="P1904" s="33"/>
      <c r="Q1904" s="33"/>
      <c r="R1904" s="34">
        <v>61657.759999999995</v>
      </c>
      <c r="S1904" s="34">
        <v>61657.759999999995</v>
      </c>
    </row>
    <row r="1905" spans="1:19">
      <c r="B1905" s="5">
        <v>2020</v>
      </c>
      <c r="C1905" s="33"/>
      <c r="D1905" s="33"/>
      <c r="E1905" s="33"/>
      <c r="F1905" s="33"/>
      <c r="G1905" s="33"/>
      <c r="H1905" s="33"/>
      <c r="I1905" s="33"/>
      <c r="J1905" s="33"/>
      <c r="K1905" s="33"/>
      <c r="L1905" s="33"/>
      <c r="M1905" s="33"/>
      <c r="N1905" s="33"/>
      <c r="O1905" s="33"/>
      <c r="P1905" s="33"/>
      <c r="Q1905" s="34">
        <v>22553.14</v>
      </c>
      <c r="R1905" s="34">
        <v>22553.14</v>
      </c>
      <c r="S1905" s="34">
        <v>22553.14</v>
      </c>
    </row>
    <row r="1906" spans="1:19">
      <c r="A1906" s="37"/>
      <c r="B1906" s="5">
        <v>2019</v>
      </c>
      <c r="C1906" s="33"/>
      <c r="D1906" s="33"/>
      <c r="E1906" s="33"/>
      <c r="F1906" s="33"/>
      <c r="G1906" s="33"/>
      <c r="H1906" s="33"/>
      <c r="I1906" s="33"/>
      <c r="J1906" s="33"/>
      <c r="K1906" s="33"/>
      <c r="L1906" s="33"/>
      <c r="M1906" s="33"/>
      <c r="N1906" s="33"/>
      <c r="O1906" s="33"/>
      <c r="P1906" s="34">
        <v>137569</v>
      </c>
      <c r="Q1906" s="34">
        <v>137569</v>
      </c>
      <c r="R1906" s="34">
        <v>137569</v>
      </c>
      <c r="S1906" s="34">
        <v>137569</v>
      </c>
    </row>
    <row r="1907" spans="1:19">
      <c r="A1907" s="37"/>
      <c r="B1907" s="5">
        <v>2018</v>
      </c>
      <c r="C1907" s="33"/>
      <c r="D1907" s="33"/>
      <c r="E1907" s="33"/>
      <c r="F1907" s="33"/>
      <c r="G1907" s="33"/>
      <c r="H1907" s="33"/>
      <c r="I1907" s="33"/>
      <c r="J1907" s="33"/>
      <c r="K1907" s="33"/>
      <c r="L1907" s="33"/>
      <c r="M1907" s="33"/>
      <c r="N1907" s="33"/>
      <c r="O1907" s="34">
        <v>52387</v>
      </c>
      <c r="P1907" s="34">
        <v>52387</v>
      </c>
      <c r="Q1907" s="34">
        <v>52387</v>
      </c>
      <c r="R1907" s="34">
        <v>52387</v>
      </c>
      <c r="S1907" s="34">
        <v>52387</v>
      </c>
    </row>
    <row r="1908" spans="1:19">
      <c r="A1908" s="37"/>
      <c r="B1908" s="5">
        <v>2017</v>
      </c>
      <c r="C1908" s="33"/>
      <c r="D1908" s="33"/>
      <c r="E1908" s="33"/>
      <c r="F1908" s="33"/>
      <c r="G1908" s="33"/>
      <c r="H1908" s="33"/>
      <c r="I1908" s="33"/>
      <c r="J1908" s="33"/>
      <c r="K1908" s="33"/>
      <c r="L1908" s="33"/>
      <c r="M1908" s="33"/>
      <c r="N1908" s="34">
        <v>3073.41</v>
      </c>
      <c r="O1908" s="34">
        <v>3073.41</v>
      </c>
      <c r="P1908" s="34">
        <v>3073.41</v>
      </c>
      <c r="Q1908" s="34">
        <v>3073.41</v>
      </c>
      <c r="R1908" s="34">
        <v>3073.41</v>
      </c>
      <c r="S1908" s="34">
        <v>3073.41</v>
      </c>
    </row>
    <row r="1909" spans="1:19">
      <c r="B1909" s="5">
        <v>2016</v>
      </c>
      <c r="C1909" s="33"/>
      <c r="D1909" s="33"/>
      <c r="E1909" s="33"/>
      <c r="F1909" s="33"/>
      <c r="G1909" s="33"/>
      <c r="H1909" s="33"/>
      <c r="I1909" s="33"/>
      <c r="J1909" s="33"/>
      <c r="K1909" s="33"/>
      <c r="L1909" s="33"/>
      <c r="M1909" s="34">
        <v>68880.63</v>
      </c>
      <c r="N1909" s="34">
        <v>68880.63</v>
      </c>
      <c r="O1909" s="34">
        <v>68880.63</v>
      </c>
      <c r="P1909" s="34">
        <v>68880.63</v>
      </c>
      <c r="Q1909" s="34">
        <v>68880.63</v>
      </c>
      <c r="R1909" s="34">
        <v>68880.63</v>
      </c>
      <c r="S1909" s="34">
        <v>68880.63</v>
      </c>
    </row>
    <row r="1910" spans="1:19">
      <c r="B1910" s="5">
        <v>2015</v>
      </c>
      <c r="C1910" s="33"/>
      <c r="D1910" s="33"/>
      <c r="E1910" s="33"/>
      <c r="F1910" s="33"/>
      <c r="G1910" s="33"/>
      <c r="H1910" s="33"/>
      <c r="I1910" s="33"/>
      <c r="J1910" s="33"/>
      <c r="K1910" s="33"/>
      <c r="L1910" s="34">
        <v>122843.89</v>
      </c>
      <c r="M1910" s="34">
        <v>122843.89</v>
      </c>
      <c r="N1910" s="34">
        <v>122843.89</v>
      </c>
      <c r="O1910" s="34">
        <v>122843.89</v>
      </c>
      <c r="P1910" s="34">
        <v>122843.89</v>
      </c>
      <c r="Q1910" s="34">
        <v>122843.89</v>
      </c>
      <c r="R1910" s="34">
        <v>122843.89</v>
      </c>
      <c r="S1910" s="34">
        <v>122843.89</v>
      </c>
    </row>
    <row r="1911" spans="1:19">
      <c r="B1911" s="5">
        <v>2014</v>
      </c>
      <c r="C1911" s="33"/>
      <c r="D1911" s="33"/>
      <c r="E1911" s="33"/>
      <c r="F1911" s="33"/>
      <c r="G1911" s="33"/>
      <c r="H1911" s="33"/>
      <c r="I1911" s="33"/>
      <c r="J1911" s="33"/>
      <c r="K1911" s="34">
        <v>29205.7</v>
      </c>
      <c r="L1911" s="34">
        <v>29205.7</v>
      </c>
      <c r="M1911" s="34">
        <v>29205.7</v>
      </c>
      <c r="N1911" s="34">
        <v>29205.7</v>
      </c>
      <c r="O1911" s="34">
        <v>29205.7</v>
      </c>
      <c r="P1911" s="34">
        <v>29205.7</v>
      </c>
      <c r="Q1911" s="34">
        <v>29205.7</v>
      </c>
      <c r="R1911" s="34">
        <v>29205.7</v>
      </c>
      <c r="S1911" s="34">
        <v>29205.7</v>
      </c>
    </row>
    <row r="1912" spans="1:19">
      <c r="B1912" s="5">
        <v>2013</v>
      </c>
      <c r="C1912" s="33"/>
      <c r="D1912" s="33"/>
      <c r="E1912" s="33"/>
      <c r="F1912" s="33"/>
      <c r="G1912" s="33"/>
      <c r="H1912" s="33"/>
      <c r="I1912" s="33"/>
      <c r="J1912" s="34">
        <v>93747.4</v>
      </c>
      <c r="K1912" s="34">
        <v>93747.4</v>
      </c>
      <c r="L1912" s="34">
        <v>93747.4</v>
      </c>
      <c r="M1912" s="34">
        <v>93747.4</v>
      </c>
      <c r="N1912" s="34">
        <v>93747.4</v>
      </c>
      <c r="O1912" s="34">
        <v>93747.4</v>
      </c>
      <c r="P1912" s="34">
        <v>93747.4</v>
      </c>
      <c r="Q1912" s="34">
        <v>93747.4</v>
      </c>
      <c r="R1912" s="34">
        <v>93747.4</v>
      </c>
      <c r="S1912" s="34">
        <v>93747.4</v>
      </c>
    </row>
    <row r="1913" spans="1:19">
      <c r="B1913" s="5">
        <v>2012</v>
      </c>
      <c r="C1913" s="33"/>
      <c r="D1913" s="33"/>
      <c r="E1913" s="33"/>
      <c r="F1913" s="33"/>
      <c r="G1913" s="33"/>
      <c r="H1913" s="33"/>
      <c r="I1913" s="34">
        <v>120338.94</v>
      </c>
      <c r="J1913" s="34">
        <v>120338.94</v>
      </c>
      <c r="K1913" s="34">
        <v>120338.94</v>
      </c>
      <c r="L1913" s="34">
        <v>120338.94</v>
      </c>
      <c r="M1913" s="34">
        <v>120338.94</v>
      </c>
      <c r="N1913" s="34">
        <v>120338.94</v>
      </c>
      <c r="O1913" s="34">
        <v>120338.94</v>
      </c>
      <c r="P1913" s="34">
        <v>120338.94</v>
      </c>
      <c r="Q1913" s="34">
        <v>120338.94</v>
      </c>
      <c r="R1913" s="34">
        <v>120338.94</v>
      </c>
      <c r="S1913" s="34">
        <v>120338.94</v>
      </c>
    </row>
    <row r="1914" spans="1:19">
      <c r="B1914" s="5">
        <v>2011</v>
      </c>
      <c r="C1914" s="33"/>
      <c r="D1914" s="33"/>
      <c r="E1914" s="33"/>
      <c r="F1914" s="33"/>
      <c r="G1914" s="33"/>
      <c r="H1914" s="34">
        <v>76503.61</v>
      </c>
      <c r="I1914" s="34">
        <v>76503.61</v>
      </c>
      <c r="J1914" s="34">
        <v>76565.56</v>
      </c>
      <c r="K1914" s="34">
        <v>76565.56</v>
      </c>
      <c r="L1914" s="34">
        <v>76565.56</v>
      </c>
      <c r="M1914" s="34">
        <v>76565.56</v>
      </c>
      <c r="N1914" s="34">
        <v>76565.56</v>
      </c>
      <c r="O1914" s="34">
        <v>76565.56</v>
      </c>
      <c r="P1914" s="34">
        <v>76565.56</v>
      </c>
      <c r="Q1914" s="34">
        <v>76565.56</v>
      </c>
      <c r="R1914" s="34">
        <v>76565.56</v>
      </c>
      <c r="S1914" s="34">
        <v>76565.56</v>
      </c>
    </row>
    <row r="1915" spans="1:19">
      <c r="B1915" s="5">
        <v>2010</v>
      </c>
      <c r="C1915" s="33"/>
      <c r="D1915" s="33"/>
      <c r="E1915" s="33"/>
      <c r="F1915" s="33"/>
      <c r="G1915" s="34"/>
      <c r="H1915" s="34"/>
      <c r="I1915" s="34"/>
      <c r="J1915" s="34">
        <v>3564.6</v>
      </c>
      <c r="K1915" s="34">
        <v>3564.6</v>
      </c>
      <c r="L1915" s="34">
        <v>3564.6</v>
      </c>
      <c r="M1915" s="34">
        <v>3564.6</v>
      </c>
      <c r="N1915" s="34">
        <v>3564.6</v>
      </c>
      <c r="O1915" s="34">
        <v>3564.6</v>
      </c>
      <c r="P1915" s="34">
        <v>3564.6</v>
      </c>
      <c r="Q1915" s="34">
        <v>3564.6</v>
      </c>
      <c r="R1915" s="34">
        <v>3564.6</v>
      </c>
      <c r="S1915" s="34">
        <v>3564.6</v>
      </c>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v>678.93000000000006</v>
      </c>
      <c r="K1917" s="34">
        <v>678.93000000000006</v>
      </c>
      <c r="L1917" s="34">
        <v>678.93000000000006</v>
      </c>
      <c r="M1917" s="34">
        <v>678.93000000000006</v>
      </c>
      <c r="N1917" s="34">
        <v>678.93000000000006</v>
      </c>
      <c r="O1917" s="34">
        <v>678.93000000000006</v>
      </c>
      <c r="P1917" s="34">
        <v>678.93000000000006</v>
      </c>
      <c r="Q1917" s="34">
        <v>678.93000000000006</v>
      </c>
      <c r="R1917" s="34">
        <v>678.93000000000006</v>
      </c>
      <c r="S1917" s="34">
        <v>678.93000000000006</v>
      </c>
    </row>
    <row r="1918" spans="1:19">
      <c r="B1918" s="5">
        <v>2007</v>
      </c>
      <c r="C1918" s="33"/>
      <c r="D1918" s="34"/>
      <c r="E1918" s="34"/>
      <c r="F1918" s="34"/>
      <c r="G1918" s="34"/>
      <c r="H1918" s="34"/>
      <c r="I1918" s="34"/>
      <c r="J1918" s="34">
        <v>3051.57</v>
      </c>
      <c r="K1918" s="34">
        <v>3051.57</v>
      </c>
      <c r="L1918" s="34">
        <v>3051.57</v>
      </c>
      <c r="M1918" s="34">
        <v>3051.57</v>
      </c>
      <c r="N1918" s="34">
        <v>3051.57</v>
      </c>
      <c r="O1918" s="34">
        <v>3051.57</v>
      </c>
      <c r="P1918" s="34">
        <v>3051.57</v>
      </c>
      <c r="Q1918" s="34">
        <v>3051.57</v>
      </c>
      <c r="R1918" s="34">
        <v>3051.57</v>
      </c>
      <c r="S1918" s="34">
        <v>3051.57</v>
      </c>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v>2512.6499999999996</v>
      </c>
      <c r="K1920" s="34">
        <v>2512.6499999999996</v>
      </c>
      <c r="L1920" s="34">
        <v>2512.6499999999996</v>
      </c>
      <c r="M1920" s="34">
        <v>2512.6499999999996</v>
      </c>
      <c r="N1920" s="34">
        <v>2512.6499999999996</v>
      </c>
      <c r="O1920" s="34">
        <v>2512.6499999999996</v>
      </c>
      <c r="P1920" s="34">
        <v>2512.6499999999996</v>
      </c>
      <c r="Q1920" s="34">
        <v>2512.6499999999996</v>
      </c>
      <c r="R1920" s="34">
        <v>2512.6499999999996</v>
      </c>
      <c r="S1920" s="34">
        <v>2512.6499999999996</v>
      </c>
    </row>
    <row r="1921" spans="2:19">
      <c r="B1921" s="5">
        <v>2004</v>
      </c>
      <c r="C1921" s="34"/>
      <c r="D1921" s="34"/>
      <c r="E1921" s="34"/>
      <c r="F1921" s="34"/>
      <c r="G1921" s="34"/>
      <c r="H1921" s="34"/>
      <c r="I1921" s="34"/>
      <c r="J1921" s="34">
        <v>9640</v>
      </c>
      <c r="K1921" s="34">
        <v>9640</v>
      </c>
      <c r="L1921" s="34">
        <v>9640</v>
      </c>
      <c r="M1921" s="34">
        <v>9640</v>
      </c>
      <c r="N1921" s="34">
        <v>9640</v>
      </c>
      <c r="O1921" s="34">
        <v>9640</v>
      </c>
      <c r="P1921" s="34">
        <v>9640</v>
      </c>
      <c r="Q1921" s="34">
        <v>9640</v>
      </c>
      <c r="R1921" s="34">
        <v>9640</v>
      </c>
      <c r="S1921" s="34">
        <v>9640</v>
      </c>
    </row>
    <row r="1922" spans="2:19">
      <c r="B1922" s="5">
        <v>2003</v>
      </c>
      <c r="C1922" s="34"/>
      <c r="D1922" s="34"/>
      <c r="E1922" s="34"/>
      <c r="F1922" s="34"/>
      <c r="G1922" s="34"/>
      <c r="H1922" s="34"/>
      <c r="I1922" s="34"/>
      <c r="J1922" s="34">
        <v>13883.7</v>
      </c>
      <c r="K1922" s="34">
        <v>13883.7</v>
      </c>
      <c r="L1922" s="34">
        <v>13883.7</v>
      </c>
      <c r="M1922" s="34">
        <v>13883.7</v>
      </c>
      <c r="N1922" s="34">
        <v>13883.7</v>
      </c>
      <c r="O1922" s="34">
        <v>13883.7</v>
      </c>
      <c r="P1922" s="34">
        <v>13883.7</v>
      </c>
      <c r="Q1922" s="34">
        <v>13883.7</v>
      </c>
      <c r="R1922" s="34">
        <v>13883.7</v>
      </c>
      <c r="S1922" s="34">
        <v>13883.7</v>
      </c>
    </row>
    <row r="1923" spans="2:19">
      <c r="B1923" s="5">
        <v>2002</v>
      </c>
      <c r="C1923" s="34"/>
      <c r="D1923" s="34"/>
      <c r="E1923" s="34"/>
      <c r="F1923" s="34"/>
      <c r="G1923" s="34"/>
      <c r="H1923" s="34"/>
      <c r="I1923" s="34"/>
      <c r="J1923" s="34">
        <v>2895.4700000000003</v>
      </c>
      <c r="K1923" s="34">
        <v>2895.4700000000003</v>
      </c>
      <c r="L1923" s="34">
        <v>2895.4700000000003</v>
      </c>
      <c r="M1923" s="34">
        <v>2895.4700000000003</v>
      </c>
      <c r="N1923" s="34">
        <v>2895.4700000000003</v>
      </c>
      <c r="O1923" s="34">
        <v>2895.4700000000003</v>
      </c>
      <c r="P1923" s="34">
        <v>2895.4700000000003</v>
      </c>
      <c r="Q1923" s="34">
        <v>2895.4700000000003</v>
      </c>
      <c r="R1923" s="34">
        <v>2895.4700000000003</v>
      </c>
      <c r="S1923" s="34">
        <v>2895.4700000000003</v>
      </c>
    </row>
    <row r="1924" spans="2:19">
      <c r="B1924" s="5">
        <v>2001</v>
      </c>
      <c r="C1924" s="34"/>
      <c r="D1924" s="34"/>
      <c r="E1924" s="34"/>
      <c r="F1924" s="34"/>
      <c r="G1924" s="34"/>
      <c r="H1924" s="34"/>
      <c r="I1924" s="34"/>
      <c r="J1924" s="34">
        <v>13691.35</v>
      </c>
      <c r="K1924" s="34">
        <v>13691.35</v>
      </c>
      <c r="L1924" s="34">
        <v>13691.35</v>
      </c>
      <c r="M1924" s="34">
        <v>13691.35</v>
      </c>
      <c r="N1924" s="34">
        <v>13691.35</v>
      </c>
      <c r="O1924" s="34">
        <v>13691.35</v>
      </c>
      <c r="P1924" s="34">
        <v>13691.35</v>
      </c>
      <c r="Q1924" s="34">
        <v>13691.35</v>
      </c>
      <c r="R1924" s="34">
        <v>13691.35</v>
      </c>
      <c r="S1924" s="34">
        <v>13691.35</v>
      </c>
    </row>
    <row r="1925" spans="2:19">
      <c r="B1925" s="5">
        <v>2000</v>
      </c>
      <c r="C1925" s="34"/>
      <c r="D1925" s="34"/>
      <c r="E1925" s="34"/>
      <c r="F1925" s="34"/>
      <c r="G1925" s="34"/>
      <c r="H1925" s="34"/>
      <c r="I1925" s="34"/>
      <c r="J1925" s="34">
        <v>161310.17000000001</v>
      </c>
      <c r="K1925" s="34">
        <v>161310.17000000001</v>
      </c>
      <c r="L1925" s="34">
        <v>161310.17000000001</v>
      </c>
      <c r="M1925" s="34">
        <v>161310.17000000001</v>
      </c>
      <c r="N1925" s="34">
        <v>161310.17000000001</v>
      </c>
      <c r="O1925" s="34">
        <v>161310.17000000001</v>
      </c>
      <c r="P1925" s="34">
        <v>161310.17000000001</v>
      </c>
      <c r="Q1925" s="34">
        <v>161310.17000000001</v>
      </c>
      <c r="R1925" s="34">
        <v>161310.17000000001</v>
      </c>
      <c r="S1925" s="34">
        <v>161310.17000000001</v>
      </c>
    </row>
    <row r="1926" spans="2:19">
      <c r="B1926" s="5">
        <v>1999</v>
      </c>
      <c r="C1926" s="34"/>
      <c r="D1926" s="34"/>
      <c r="E1926" s="34"/>
      <c r="F1926" s="34"/>
      <c r="G1926" s="34"/>
      <c r="H1926" s="34"/>
      <c r="I1926" s="34"/>
      <c r="J1926" s="34">
        <v>147865.09</v>
      </c>
      <c r="K1926" s="34">
        <v>147865.09</v>
      </c>
      <c r="L1926" s="34">
        <v>147865.09</v>
      </c>
      <c r="M1926" s="34">
        <v>147865.09</v>
      </c>
      <c r="N1926" s="34">
        <v>147865.09</v>
      </c>
      <c r="O1926" s="34">
        <v>147865.09</v>
      </c>
      <c r="P1926" s="34">
        <v>147865.09</v>
      </c>
      <c r="Q1926" s="34">
        <v>147865.09</v>
      </c>
      <c r="R1926" s="34">
        <v>147865.09</v>
      </c>
      <c r="S1926" s="34">
        <v>147865.09</v>
      </c>
    </row>
    <row r="1927" spans="2:19">
      <c r="B1927" s="5">
        <v>1998</v>
      </c>
      <c r="C1927" s="34"/>
      <c r="D1927" s="34"/>
      <c r="E1927" s="34"/>
      <c r="F1927" s="34"/>
      <c r="G1927" s="34"/>
      <c r="H1927" s="34"/>
      <c r="I1927" s="34"/>
      <c r="J1927" s="34">
        <v>208023.39</v>
      </c>
      <c r="K1927" s="34">
        <v>208023.39</v>
      </c>
      <c r="L1927" s="34">
        <v>208023.39</v>
      </c>
      <c r="M1927" s="34">
        <v>208023.39</v>
      </c>
      <c r="N1927" s="34">
        <v>208023.39</v>
      </c>
      <c r="O1927" s="34">
        <v>208023.39</v>
      </c>
      <c r="P1927" s="34">
        <v>208023.39</v>
      </c>
      <c r="Q1927" s="34">
        <v>208023.39</v>
      </c>
      <c r="R1927" s="34">
        <v>208023.39</v>
      </c>
      <c r="S1927" s="34">
        <v>208023.39</v>
      </c>
    </row>
    <row r="1928" spans="2:19">
      <c r="B1928" s="5">
        <v>1997</v>
      </c>
      <c r="C1928" s="34"/>
      <c r="D1928" s="34"/>
      <c r="E1928" s="34"/>
      <c r="F1928" s="34"/>
      <c r="G1928" s="34"/>
      <c r="H1928" s="34"/>
      <c r="I1928" s="34"/>
      <c r="J1928" s="34">
        <v>24244.639999999999</v>
      </c>
      <c r="K1928" s="34">
        <v>24244.639999999999</v>
      </c>
      <c r="L1928" s="34">
        <v>24244.639999999999</v>
      </c>
      <c r="M1928" s="34">
        <v>24244.639999999999</v>
      </c>
      <c r="N1928" s="34">
        <v>24244.639999999999</v>
      </c>
      <c r="O1928" s="34">
        <v>24244.639999999999</v>
      </c>
      <c r="P1928" s="34">
        <v>24244.639999999999</v>
      </c>
      <c r="Q1928" s="34">
        <v>24244.639999999999</v>
      </c>
      <c r="R1928" s="34">
        <v>24244.639999999999</v>
      </c>
      <c r="S1928" s="34">
        <v>24244.639999999999</v>
      </c>
    </row>
    <row r="1929" spans="2:19">
      <c r="B1929" s="5">
        <v>1996</v>
      </c>
      <c r="C1929" s="34"/>
      <c r="D1929" s="34"/>
      <c r="E1929" s="34"/>
      <c r="F1929" s="34"/>
      <c r="G1929" s="34"/>
      <c r="H1929" s="34"/>
      <c r="I1929" s="34"/>
      <c r="J1929" s="34">
        <v>32769.1</v>
      </c>
      <c r="K1929" s="34">
        <v>32769.1</v>
      </c>
      <c r="L1929" s="34">
        <v>32769.1</v>
      </c>
      <c r="M1929" s="34">
        <v>32769.1</v>
      </c>
      <c r="N1929" s="34">
        <v>32769.1</v>
      </c>
      <c r="O1929" s="34">
        <v>32769.1</v>
      </c>
      <c r="P1929" s="34">
        <v>32769.1</v>
      </c>
      <c r="Q1929" s="34">
        <v>32769.1</v>
      </c>
      <c r="R1929" s="34">
        <v>32769.1</v>
      </c>
      <c r="S1929" s="34">
        <v>32769.1</v>
      </c>
    </row>
    <row r="1930" spans="2:19">
      <c r="B1930" s="5">
        <v>1995</v>
      </c>
      <c r="C1930" s="34"/>
      <c r="D1930" s="34"/>
      <c r="E1930" s="34"/>
      <c r="F1930" s="34"/>
      <c r="G1930" s="34"/>
      <c r="H1930" s="34"/>
      <c r="I1930" s="34"/>
      <c r="J1930" s="34">
        <v>232448.99</v>
      </c>
      <c r="K1930" s="34">
        <v>232448.99</v>
      </c>
      <c r="L1930" s="34">
        <v>232448.99</v>
      </c>
      <c r="M1930" s="34">
        <v>232448.99</v>
      </c>
      <c r="N1930" s="34">
        <v>232448.99</v>
      </c>
      <c r="O1930" s="34">
        <v>232448.99</v>
      </c>
      <c r="P1930" s="34">
        <v>232448.99</v>
      </c>
      <c r="Q1930" s="34">
        <v>232448.99</v>
      </c>
      <c r="R1930" s="34">
        <v>232448.99</v>
      </c>
      <c r="S1930" s="34">
        <v>232448.99</v>
      </c>
    </row>
    <row r="1931" spans="2:19">
      <c r="B1931" s="5">
        <v>1994</v>
      </c>
      <c r="C1931" s="34"/>
      <c r="D1931" s="34"/>
      <c r="E1931" s="34"/>
      <c r="F1931" s="34"/>
      <c r="G1931" s="34"/>
      <c r="H1931" s="34"/>
      <c r="I1931" s="34"/>
      <c r="J1931" s="34">
        <v>55156.959999999999</v>
      </c>
      <c r="K1931" s="34">
        <v>55156.959999999999</v>
      </c>
      <c r="L1931" s="34">
        <v>55156.959999999999</v>
      </c>
      <c r="M1931" s="34">
        <v>55156.959999999999</v>
      </c>
      <c r="N1931" s="34">
        <v>55156.959999999999</v>
      </c>
      <c r="O1931" s="34">
        <v>55156.959999999999</v>
      </c>
      <c r="P1931" s="34">
        <v>55156.959999999999</v>
      </c>
      <c r="Q1931" s="34">
        <v>55156.959999999999</v>
      </c>
      <c r="R1931" s="34">
        <v>55156.959999999999</v>
      </c>
      <c r="S1931" s="34">
        <v>55156.959999999999</v>
      </c>
    </row>
    <row r="1932" spans="2:19">
      <c r="B1932" s="5">
        <v>1993</v>
      </c>
      <c r="C1932" s="34"/>
      <c r="D1932" s="34"/>
      <c r="E1932" s="34"/>
      <c r="F1932" s="34"/>
      <c r="G1932" s="34"/>
      <c r="H1932" s="34"/>
      <c r="I1932" s="34"/>
      <c r="J1932" s="34">
        <v>193211.40000000002</v>
      </c>
      <c r="K1932" s="34">
        <v>193211.40000000002</v>
      </c>
      <c r="L1932" s="34">
        <v>193211.40000000002</v>
      </c>
      <c r="M1932" s="34">
        <v>193211.40000000002</v>
      </c>
      <c r="N1932" s="34">
        <v>193211.40000000002</v>
      </c>
      <c r="O1932" s="34">
        <v>193211.40000000002</v>
      </c>
      <c r="P1932" s="34">
        <v>193211.40000000002</v>
      </c>
      <c r="Q1932" s="34">
        <v>193211.40000000002</v>
      </c>
      <c r="R1932" s="34">
        <v>193211.40000000002</v>
      </c>
      <c r="S1932" s="34">
        <v>193211.40000000002</v>
      </c>
    </row>
    <row r="1933" spans="2:19">
      <c r="B1933" s="5">
        <v>1992</v>
      </c>
      <c r="C1933" s="34"/>
      <c r="D1933" s="34"/>
      <c r="E1933" s="34"/>
      <c r="F1933" s="34"/>
      <c r="G1933" s="34"/>
      <c r="H1933" s="34"/>
      <c r="I1933" s="34"/>
      <c r="J1933" s="34">
        <v>736896.35</v>
      </c>
      <c r="K1933" s="34">
        <v>736896.35</v>
      </c>
      <c r="L1933" s="34">
        <v>736896.35</v>
      </c>
      <c r="M1933" s="34">
        <v>736896.35</v>
      </c>
      <c r="N1933" s="34">
        <v>736896.35</v>
      </c>
      <c r="O1933" s="34">
        <v>736896.35</v>
      </c>
      <c r="P1933" s="34">
        <v>736896.35</v>
      </c>
      <c r="Q1933" s="34">
        <v>736896.35</v>
      </c>
      <c r="R1933" s="34">
        <v>736896.35</v>
      </c>
      <c r="S1933" s="34">
        <v>736896.35</v>
      </c>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v>1737.6000000000001</v>
      </c>
      <c r="K1935" s="34">
        <v>1737.6000000000001</v>
      </c>
      <c r="L1935" s="34">
        <v>1737.6000000000001</v>
      </c>
      <c r="M1935" s="34">
        <v>1737.6000000000001</v>
      </c>
      <c r="N1935" s="34">
        <v>1737.6000000000001</v>
      </c>
      <c r="O1935" s="34">
        <v>1737.6000000000001</v>
      </c>
      <c r="P1935" s="34">
        <v>1737.6000000000001</v>
      </c>
      <c r="Q1935" s="34">
        <v>1737.6000000000001</v>
      </c>
      <c r="R1935" s="34">
        <v>1737.6000000000001</v>
      </c>
      <c r="S1935" s="34">
        <v>1737.6000000000001</v>
      </c>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v>5766.36</v>
      </c>
      <c r="K1942" s="34">
        <v>5766.36</v>
      </c>
      <c r="L1942" s="34">
        <v>5766.36</v>
      </c>
      <c r="M1942" s="34">
        <v>5766.36</v>
      </c>
      <c r="N1942" s="34">
        <v>5766.36</v>
      </c>
      <c r="O1942" s="34">
        <v>5766.36</v>
      </c>
      <c r="P1942" s="34">
        <v>5766.36</v>
      </c>
      <c r="Q1942" s="34">
        <v>5766.36</v>
      </c>
      <c r="R1942" s="34">
        <v>5766.36</v>
      </c>
      <c r="S1942" s="34">
        <v>5766.36</v>
      </c>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v>51561.58</v>
      </c>
      <c r="K1944" s="34">
        <v>51561.58</v>
      </c>
      <c r="L1944" s="34">
        <v>51561.58</v>
      </c>
      <c r="M1944" s="34">
        <v>51561.58</v>
      </c>
      <c r="N1944" s="34">
        <v>51561.58</v>
      </c>
      <c r="O1944" s="34">
        <v>51561.58</v>
      </c>
      <c r="P1944" s="34">
        <v>51561.58</v>
      </c>
      <c r="Q1944" s="34">
        <v>51561.58</v>
      </c>
      <c r="R1944" s="34">
        <v>51561.58</v>
      </c>
      <c r="S1944" s="34">
        <v>51561.58</v>
      </c>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v>11504.97</v>
      </c>
      <c r="K1947" s="34">
        <v>11504.97</v>
      </c>
      <c r="L1947" s="34">
        <v>11504.97</v>
      </c>
      <c r="M1947" s="34">
        <v>11504.97</v>
      </c>
      <c r="N1947" s="34">
        <v>11504.97</v>
      </c>
      <c r="O1947" s="34">
        <v>11504.97</v>
      </c>
      <c r="P1947" s="34">
        <v>11504.97</v>
      </c>
      <c r="Q1947" s="34">
        <v>11504.97</v>
      </c>
      <c r="R1947" s="34">
        <v>11504.97</v>
      </c>
      <c r="S1947" s="34">
        <v>11504.97</v>
      </c>
    </row>
    <row r="1948" spans="2:19">
      <c r="B1948" s="5">
        <v>1977</v>
      </c>
      <c r="C1948" s="34"/>
      <c r="D1948" s="34"/>
      <c r="E1948" s="34"/>
      <c r="F1948" s="34"/>
      <c r="G1948" s="34"/>
      <c r="H1948" s="34"/>
      <c r="I1948" s="34"/>
      <c r="J1948" s="34">
        <v>38252.67</v>
      </c>
      <c r="K1948" s="34">
        <v>38252.67</v>
      </c>
      <c r="L1948" s="34">
        <v>38252.67</v>
      </c>
      <c r="M1948" s="34">
        <v>38252.67</v>
      </c>
      <c r="N1948" s="34">
        <v>38252.67</v>
      </c>
      <c r="O1948" s="34">
        <v>38252.67</v>
      </c>
      <c r="P1948" s="34">
        <v>38252.67</v>
      </c>
      <c r="Q1948" s="34">
        <v>38252.67</v>
      </c>
      <c r="R1948" s="34">
        <v>38252.67</v>
      </c>
      <c r="S1948" s="34">
        <v>38252.67</v>
      </c>
    </row>
    <row r="1949" spans="2:19">
      <c r="B1949" s="5">
        <v>1976</v>
      </c>
      <c r="C1949" s="34"/>
      <c r="D1949" s="34"/>
      <c r="E1949" s="34"/>
      <c r="F1949" s="34"/>
      <c r="G1949" s="34"/>
      <c r="H1949" s="34"/>
      <c r="I1949" s="34"/>
      <c r="J1949" s="34">
        <v>123034.81999999999</v>
      </c>
      <c r="K1949" s="34">
        <v>123034.81999999999</v>
      </c>
      <c r="L1949" s="34">
        <v>123034.81999999999</v>
      </c>
      <c r="M1949" s="34">
        <v>123034.81999999999</v>
      </c>
      <c r="N1949" s="34">
        <v>123034.81999999999</v>
      </c>
      <c r="O1949" s="34">
        <v>123034.81999999999</v>
      </c>
      <c r="P1949" s="34">
        <v>123034.81999999999</v>
      </c>
      <c r="Q1949" s="34">
        <v>123034.81999999999</v>
      </c>
      <c r="R1949" s="34">
        <v>123034.81999999999</v>
      </c>
      <c r="S1949" s="34">
        <v>123034.81999999999</v>
      </c>
    </row>
    <row r="1950" spans="2:19">
      <c r="B1950" s="5">
        <v>1975</v>
      </c>
      <c r="C1950" s="34"/>
      <c r="D1950" s="34"/>
      <c r="E1950" s="34"/>
      <c r="F1950" s="34"/>
      <c r="G1950" s="34"/>
      <c r="H1950" s="34"/>
      <c r="I1950" s="34"/>
      <c r="J1950" s="34">
        <v>42911.62</v>
      </c>
      <c r="K1950" s="34">
        <v>42911.62</v>
      </c>
      <c r="L1950" s="34">
        <v>42911.62</v>
      </c>
      <c r="M1950" s="34">
        <v>42911.62</v>
      </c>
      <c r="N1950" s="34">
        <v>42911.62</v>
      </c>
      <c r="O1950" s="34">
        <v>42911.62</v>
      </c>
      <c r="P1950" s="34">
        <v>42911.62</v>
      </c>
      <c r="Q1950" s="34">
        <v>42911.62</v>
      </c>
      <c r="R1950" s="34">
        <v>42911.62</v>
      </c>
      <c r="S1950" s="34">
        <v>42911.62</v>
      </c>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v>985.5</v>
      </c>
      <c r="K1952" s="34">
        <v>985.5</v>
      </c>
      <c r="L1952" s="34">
        <v>985.5</v>
      </c>
      <c r="M1952" s="34">
        <v>985.5</v>
      </c>
      <c r="N1952" s="34">
        <v>985.5</v>
      </c>
      <c r="O1952" s="34">
        <v>985.5</v>
      </c>
      <c r="P1952" s="34">
        <v>985.5</v>
      </c>
      <c r="Q1952" s="34">
        <v>985.5</v>
      </c>
      <c r="R1952" s="34">
        <v>985.5</v>
      </c>
      <c r="S1952" s="34">
        <v>985.5</v>
      </c>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v>8893.2799999999988</v>
      </c>
      <c r="K1954" s="34">
        <v>8893.2799999999988</v>
      </c>
      <c r="L1954" s="34">
        <v>8893.2799999999988</v>
      </c>
      <c r="M1954" s="34">
        <v>8893.2799999999988</v>
      </c>
      <c r="N1954" s="34">
        <v>8893.2799999999988</v>
      </c>
      <c r="O1954" s="34">
        <v>8893.2799999999988</v>
      </c>
      <c r="P1954" s="34">
        <v>8893.2799999999988</v>
      </c>
      <c r="Q1954" s="34">
        <v>8893.2799999999988</v>
      </c>
      <c r="R1954" s="34">
        <v>8893.2799999999988</v>
      </c>
      <c r="S1954" s="34">
        <v>8893.2799999999988</v>
      </c>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v>3889.93</v>
      </c>
      <c r="K1959" s="34">
        <v>3889.93</v>
      </c>
      <c r="L1959" s="34">
        <v>3889.93</v>
      </c>
      <c r="M1959" s="34">
        <v>3889.93</v>
      </c>
      <c r="N1959" s="34">
        <v>3889.93</v>
      </c>
      <c r="O1959" s="34">
        <v>3889.93</v>
      </c>
      <c r="P1959" s="34">
        <v>3889.93</v>
      </c>
      <c r="Q1959" s="34">
        <v>3889.93</v>
      </c>
      <c r="R1959" s="34">
        <v>3889.93</v>
      </c>
      <c r="S1959" s="34">
        <v>3889.93</v>
      </c>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76503.61</v>
      </c>
      <c r="I1996" s="7">
        <f>SUM(I1909:I1995)</f>
        <v>196842.55</v>
      </c>
      <c r="J1996" s="7">
        <f t="shared" ref="J1996" si="43">SUM(J1909:J1995)</f>
        <v>2421034.59</v>
      </c>
      <c r="K1996" s="7">
        <f>SUM(K1909:K1995)</f>
        <v>2450240.29</v>
      </c>
      <c r="L1996" s="7">
        <f t="shared" ref="L1996" si="44">SUM(L1909:L1995)</f>
        <v>2573084.1800000002</v>
      </c>
      <c r="M1996" s="7">
        <f>SUM(M1909:M1995)</f>
        <v>2641964.81</v>
      </c>
      <c r="N1996" s="10">
        <f>SUM(N1904:N1995)</f>
        <v>2645038.2200000002</v>
      </c>
      <c r="O1996" s="10">
        <f>SUM(O1904:O1995)</f>
        <v>2697425.22</v>
      </c>
      <c r="P1996" s="10">
        <f>SUM(P1904:P1995)</f>
        <v>2834994.22</v>
      </c>
      <c r="Q1996" s="10">
        <f>SUM(Q1904:Q1995)</f>
        <v>2857547.3600000003</v>
      </c>
      <c r="R1996" s="10">
        <f>SUM(R1903:R1995)</f>
        <v>2919205.12</v>
      </c>
      <c r="S1996" s="10">
        <f>SUM(S1903:S1995)</f>
        <v>2921980.08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v>68712.75</v>
      </c>
      <c r="S1999" s="34">
        <v>68712.75</v>
      </c>
    </row>
    <row r="2000" spans="1:19">
      <c r="B2000" s="5">
        <v>2020</v>
      </c>
      <c r="C2000" s="33"/>
      <c r="D2000" s="33"/>
      <c r="E2000" s="33"/>
      <c r="F2000" s="33"/>
      <c r="G2000" s="33"/>
      <c r="H2000" s="33"/>
      <c r="I2000" s="33"/>
      <c r="J2000" s="33"/>
      <c r="K2000" s="33"/>
      <c r="L2000" s="33"/>
      <c r="M2000" s="33"/>
      <c r="N2000" s="33"/>
      <c r="O2000" s="33"/>
      <c r="P2000" s="33"/>
      <c r="Q2000" s="34">
        <v>97931.319999999992</v>
      </c>
      <c r="R2000" s="34">
        <v>97931.319999999992</v>
      </c>
      <c r="S2000" s="34">
        <v>97931.319999999992</v>
      </c>
    </row>
    <row r="2001" spans="1:19">
      <c r="A2001" s="37"/>
      <c r="B2001" s="5">
        <v>2019</v>
      </c>
      <c r="C2001" s="33"/>
      <c r="D2001" s="33"/>
      <c r="E2001" s="33"/>
      <c r="F2001" s="33"/>
      <c r="G2001" s="33"/>
      <c r="H2001" s="33"/>
      <c r="I2001" s="33"/>
      <c r="J2001" s="33"/>
      <c r="K2001" s="33"/>
      <c r="L2001" s="33"/>
      <c r="M2001" s="33"/>
      <c r="N2001" s="33"/>
      <c r="O2001" s="33"/>
      <c r="P2001" s="34">
        <v>86546</v>
      </c>
      <c r="Q2001" s="34">
        <v>86546</v>
      </c>
      <c r="R2001" s="34">
        <v>86546</v>
      </c>
      <c r="S2001" s="34">
        <v>86546</v>
      </c>
    </row>
    <row r="2002" spans="1:19">
      <c r="A2002" s="37"/>
      <c r="B2002" s="5">
        <v>2018</v>
      </c>
      <c r="C2002" s="33"/>
      <c r="D2002" s="33"/>
      <c r="E2002" s="33"/>
      <c r="F2002" s="33"/>
      <c r="G2002" s="33"/>
      <c r="H2002" s="33"/>
      <c r="I2002" s="33"/>
      <c r="J2002" s="33"/>
      <c r="K2002" s="33"/>
      <c r="L2002" s="33"/>
      <c r="M2002" s="33"/>
      <c r="N2002" s="33"/>
      <c r="O2002" s="34">
        <v>40775</v>
      </c>
      <c r="P2002" s="34">
        <f>40775-1555.1</f>
        <v>39219.9</v>
      </c>
      <c r="Q2002" s="34">
        <f t="shared" ref="Q2002:S2002" si="45">40775-1555.1</f>
        <v>39219.9</v>
      </c>
      <c r="R2002" s="34">
        <f t="shared" si="45"/>
        <v>39219.9</v>
      </c>
      <c r="S2002" s="34">
        <f t="shared" si="45"/>
        <v>39219.9</v>
      </c>
    </row>
    <row r="2003" spans="1:19">
      <c r="A2003" s="37"/>
      <c r="B2003" s="5">
        <v>2017</v>
      </c>
      <c r="C2003" s="33"/>
      <c r="D2003" s="33"/>
      <c r="E2003" s="33"/>
      <c r="F2003" s="33"/>
      <c r="G2003" s="33"/>
      <c r="H2003" s="33"/>
      <c r="I2003" s="33"/>
      <c r="J2003" s="33"/>
      <c r="K2003" s="33"/>
      <c r="L2003" s="33"/>
      <c r="M2003" s="33"/>
      <c r="N2003" s="34">
        <v>65387.58</v>
      </c>
      <c r="O2003" s="34">
        <v>65387.58</v>
      </c>
      <c r="P2003" s="34">
        <v>65387.58</v>
      </c>
      <c r="Q2003" s="34">
        <v>65387.58</v>
      </c>
      <c r="R2003" s="34">
        <v>65387.58</v>
      </c>
      <c r="S2003" s="34">
        <v>65387.58</v>
      </c>
    </row>
    <row r="2004" spans="1:19">
      <c r="B2004" s="5">
        <v>2016</v>
      </c>
      <c r="C2004" s="33"/>
      <c r="D2004" s="33"/>
      <c r="E2004" s="33"/>
      <c r="F2004" s="33"/>
      <c r="G2004" s="33"/>
      <c r="H2004" s="33"/>
      <c r="I2004" s="33"/>
      <c r="J2004" s="33"/>
      <c r="K2004" s="33"/>
      <c r="L2004" s="33"/>
      <c r="M2004" s="34">
        <v>89107.53</v>
      </c>
      <c r="N2004" s="34">
        <v>89107.53</v>
      </c>
      <c r="O2004" s="34">
        <v>89107.53</v>
      </c>
      <c r="P2004" s="34">
        <v>89107.53</v>
      </c>
      <c r="Q2004" s="34">
        <v>89107.53</v>
      </c>
      <c r="R2004" s="34">
        <v>89107.53</v>
      </c>
      <c r="S2004" s="34">
        <v>89107.53</v>
      </c>
    </row>
    <row r="2005" spans="1:19">
      <c r="B2005" s="5">
        <v>2015</v>
      </c>
      <c r="C2005" s="33"/>
      <c r="D2005" s="33"/>
      <c r="E2005" s="33"/>
      <c r="F2005" s="33"/>
      <c r="G2005" s="33"/>
      <c r="H2005" s="33"/>
      <c r="I2005" s="33"/>
      <c r="J2005" s="33"/>
      <c r="K2005" s="33"/>
      <c r="L2005" s="34">
        <v>72177.89</v>
      </c>
      <c r="M2005" s="34">
        <v>72177.89</v>
      </c>
      <c r="N2005" s="34">
        <v>72177.89</v>
      </c>
      <c r="O2005" s="34">
        <v>72177.89</v>
      </c>
      <c r="P2005" s="34">
        <v>72177.89</v>
      </c>
      <c r="Q2005" s="34">
        <v>72177.89</v>
      </c>
      <c r="R2005" s="34">
        <v>72177.89</v>
      </c>
      <c r="S2005" s="34">
        <v>72177.89</v>
      </c>
    </row>
    <row r="2006" spans="1:19">
      <c r="B2006" s="5">
        <v>2014</v>
      </c>
      <c r="C2006" s="33"/>
      <c r="D2006" s="33"/>
      <c r="E2006" s="33"/>
      <c r="F2006" s="33"/>
      <c r="G2006" s="33"/>
      <c r="H2006" s="33"/>
      <c r="I2006" s="33"/>
      <c r="J2006" s="33"/>
      <c r="K2006" s="34">
        <v>116901.94</v>
      </c>
      <c r="L2006" s="34">
        <v>116901.94</v>
      </c>
      <c r="M2006" s="34">
        <v>116901.94</v>
      </c>
      <c r="N2006" s="34">
        <v>116901.94</v>
      </c>
      <c r="O2006" s="34">
        <v>116901.94</v>
      </c>
      <c r="P2006" s="34">
        <v>116901.94</v>
      </c>
      <c r="Q2006" s="34">
        <v>116901.94</v>
      </c>
      <c r="R2006" s="34">
        <v>116901.94</v>
      </c>
      <c r="S2006" s="34">
        <v>116901.94</v>
      </c>
    </row>
    <row r="2007" spans="1:19">
      <c r="B2007" s="5">
        <v>2013</v>
      </c>
      <c r="C2007" s="33"/>
      <c r="D2007" s="33"/>
      <c r="E2007" s="33"/>
      <c r="F2007" s="33"/>
      <c r="G2007" s="33"/>
      <c r="H2007" s="33"/>
      <c r="I2007" s="33"/>
      <c r="J2007" s="34">
        <v>68496.41</v>
      </c>
      <c r="K2007" s="34">
        <v>68496.41</v>
      </c>
      <c r="L2007" s="34">
        <v>68496.41</v>
      </c>
      <c r="M2007" s="34">
        <v>68496.41</v>
      </c>
      <c r="N2007" s="34">
        <v>68496.41</v>
      </c>
      <c r="O2007" s="34">
        <v>68496.41</v>
      </c>
      <c r="P2007" s="34">
        <v>68496.41</v>
      </c>
      <c r="Q2007" s="34">
        <v>68496.41</v>
      </c>
      <c r="R2007" s="34">
        <v>68496.41</v>
      </c>
      <c r="S2007" s="34">
        <v>68496.41</v>
      </c>
    </row>
    <row r="2008" spans="1:19">
      <c r="B2008" s="5">
        <v>2012</v>
      </c>
      <c r="C2008" s="33"/>
      <c r="D2008" s="33"/>
      <c r="E2008" s="33"/>
      <c r="F2008" s="33"/>
      <c r="G2008" s="33"/>
      <c r="H2008" s="33"/>
      <c r="I2008" s="34">
        <v>27459.38</v>
      </c>
      <c r="J2008" s="34">
        <v>27459.38</v>
      </c>
      <c r="K2008" s="34">
        <v>27459.38</v>
      </c>
      <c r="L2008" s="34">
        <v>27459.38</v>
      </c>
      <c r="M2008" s="34">
        <v>27459.38</v>
      </c>
      <c r="N2008" s="34">
        <v>27459.38</v>
      </c>
      <c r="O2008" s="34">
        <v>27459.38</v>
      </c>
      <c r="P2008" s="34">
        <v>27459.38</v>
      </c>
      <c r="Q2008" s="34">
        <v>27459.38</v>
      </c>
      <c r="R2008" s="34">
        <v>27459.38</v>
      </c>
      <c r="S2008" s="34">
        <v>27459.38</v>
      </c>
    </row>
    <row r="2009" spans="1:19">
      <c r="B2009" s="5">
        <v>2011</v>
      </c>
      <c r="C2009" s="33"/>
      <c r="D2009" s="33"/>
      <c r="E2009" s="33"/>
      <c r="F2009" s="33"/>
      <c r="G2009" s="33"/>
      <c r="H2009" s="34"/>
      <c r="I2009" s="34"/>
      <c r="J2009" s="34">
        <v>28684.58</v>
      </c>
      <c r="K2009" s="34">
        <v>28684.58</v>
      </c>
      <c r="L2009" s="34">
        <v>28684.58</v>
      </c>
      <c r="M2009" s="34">
        <v>28684.58</v>
      </c>
      <c r="N2009" s="34">
        <v>28684.58</v>
      </c>
      <c r="O2009" s="34">
        <v>28684.58</v>
      </c>
      <c r="P2009" s="34">
        <v>28684.58</v>
      </c>
      <c r="Q2009" s="34">
        <v>28684.58</v>
      </c>
      <c r="R2009" s="34">
        <v>28684.58</v>
      </c>
      <c r="S2009" s="34">
        <v>28684.58</v>
      </c>
    </row>
    <row r="2010" spans="1:19">
      <c r="B2010" s="5">
        <v>2010</v>
      </c>
      <c r="C2010" s="33"/>
      <c r="D2010" s="33"/>
      <c r="E2010" s="33"/>
      <c r="F2010" s="33"/>
      <c r="G2010" s="34"/>
      <c r="H2010" s="34"/>
      <c r="I2010" s="34"/>
      <c r="J2010" s="34">
        <v>18545.580000000002</v>
      </c>
      <c r="K2010" s="34">
        <v>18545.580000000002</v>
      </c>
      <c r="L2010" s="34">
        <v>18545.580000000002</v>
      </c>
      <c r="M2010" s="34">
        <v>18545.580000000002</v>
      </c>
      <c r="N2010" s="34">
        <v>18545.580000000002</v>
      </c>
      <c r="O2010" s="34">
        <v>18545.580000000002</v>
      </c>
      <c r="P2010" s="34">
        <v>18545.580000000002</v>
      </c>
      <c r="Q2010" s="34">
        <v>18545.580000000002</v>
      </c>
      <c r="R2010" s="34">
        <v>18545.580000000002</v>
      </c>
      <c r="S2010" s="34">
        <v>18545.580000000002</v>
      </c>
    </row>
    <row r="2011" spans="1:19">
      <c r="B2011" s="5">
        <v>2009</v>
      </c>
      <c r="C2011" s="33"/>
      <c r="D2011" s="33"/>
      <c r="E2011" s="33"/>
      <c r="F2011" s="34"/>
      <c r="G2011" s="34"/>
      <c r="H2011" s="34"/>
      <c r="I2011" s="34"/>
      <c r="J2011" s="34">
        <v>14191.78</v>
      </c>
      <c r="K2011" s="34">
        <v>14191.78</v>
      </c>
      <c r="L2011" s="34">
        <v>14191.78</v>
      </c>
      <c r="M2011" s="34">
        <v>14191.78</v>
      </c>
      <c r="N2011" s="34">
        <v>14191.78</v>
      </c>
      <c r="O2011" s="34">
        <v>14191.78</v>
      </c>
      <c r="P2011" s="34">
        <v>14191.78</v>
      </c>
      <c r="Q2011" s="34">
        <v>14191.78</v>
      </c>
      <c r="R2011" s="34">
        <v>14191.78</v>
      </c>
      <c r="S2011" s="34">
        <v>14191.78</v>
      </c>
    </row>
    <row r="2012" spans="1:19">
      <c r="B2012" s="5">
        <v>2008</v>
      </c>
      <c r="C2012" s="33"/>
      <c r="D2012" s="33"/>
      <c r="E2012" s="34"/>
      <c r="F2012" s="34"/>
      <c r="G2012" s="34"/>
      <c r="H2012" s="34"/>
      <c r="I2012" s="34"/>
      <c r="J2012" s="34">
        <v>45953.14</v>
      </c>
      <c r="K2012" s="34">
        <v>45953.14</v>
      </c>
      <c r="L2012" s="34">
        <v>45953.14</v>
      </c>
      <c r="M2012" s="34">
        <v>45953.14</v>
      </c>
      <c r="N2012" s="34">
        <v>45953.14</v>
      </c>
      <c r="O2012" s="34">
        <v>45953.14</v>
      </c>
      <c r="P2012" s="34">
        <v>45953.14</v>
      </c>
      <c r="Q2012" s="34">
        <v>45953.14</v>
      </c>
      <c r="R2012" s="34">
        <v>45953.14</v>
      </c>
      <c r="S2012" s="34">
        <v>45953.14</v>
      </c>
    </row>
    <row r="2013" spans="1:19">
      <c r="B2013" s="5">
        <v>2007</v>
      </c>
      <c r="C2013" s="33"/>
      <c r="D2013" s="34"/>
      <c r="E2013" s="34"/>
      <c r="F2013" s="34"/>
      <c r="G2013" s="34"/>
      <c r="H2013" s="34"/>
      <c r="I2013" s="34"/>
      <c r="J2013" s="34">
        <v>15970.98</v>
      </c>
      <c r="K2013" s="34">
        <v>15970.98</v>
      </c>
      <c r="L2013" s="34">
        <v>15970.98</v>
      </c>
      <c r="M2013" s="34">
        <v>15970.98</v>
      </c>
      <c r="N2013" s="34">
        <v>15970.98</v>
      </c>
      <c r="O2013" s="34">
        <v>15970.98</v>
      </c>
      <c r="P2013" s="34">
        <v>15970.98</v>
      </c>
      <c r="Q2013" s="34">
        <v>15970.98</v>
      </c>
      <c r="R2013" s="34">
        <v>15970.98</v>
      </c>
      <c r="S2013" s="34">
        <v>15970.98</v>
      </c>
    </row>
    <row r="2014" spans="1:19">
      <c r="B2014" s="5">
        <v>2006</v>
      </c>
      <c r="C2014" s="34"/>
      <c r="D2014" s="34"/>
      <c r="E2014" s="34"/>
      <c r="F2014" s="34"/>
      <c r="G2014" s="34"/>
      <c r="H2014" s="34"/>
      <c r="I2014" s="34"/>
      <c r="J2014" s="34">
        <v>36065.519999999997</v>
      </c>
      <c r="K2014" s="34">
        <v>36065.519999999997</v>
      </c>
      <c r="L2014" s="34">
        <v>36065.519999999997</v>
      </c>
      <c r="M2014" s="34">
        <v>36065.519999999997</v>
      </c>
      <c r="N2014" s="34">
        <v>36065.519999999997</v>
      </c>
      <c r="O2014" s="34">
        <v>36065.519999999997</v>
      </c>
      <c r="P2014" s="34">
        <v>36065.519999999997</v>
      </c>
      <c r="Q2014" s="34">
        <v>36065.519999999997</v>
      </c>
      <c r="R2014" s="34">
        <v>36065.519999999997</v>
      </c>
      <c r="S2014" s="34">
        <v>36065.519999999997</v>
      </c>
    </row>
    <row r="2015" spans="1:19">
      <c r="B2015" s="5">
        <v>2005</v>
      </c>
      <c r="C2015" s="34"/>
      <c r="D2015" s="34"/>
      <c r="E2015" s="34"/>
      <c r="F2015" s="34"/>
      <c r="G2015" s="34"/>
      <c r="H2015" s="34"/>
      <c r="I2015" s="34"/>
      <c r="J2015" s="34">
        <v>29165.74</v>
      </c>
      <c r="K2015" s="34">
        <v>29165.74</v>
      </c>
      <c r="L2015" s="34">
        <v>29165.74</v>
      </c>
      <c r="M2015" s="34">
        <v>29165.74</v>
      </c>
      <c r="N2015" s="34">
        <v>29165.74</v>
      </c>
      <c r="O2015" s="34">
        <v>29165.74</v>
      </c>
      <c r="P2015" s="34">
        <v>29165.74</v>
      </c>
      <c r="Q2015" s="34">
        <v>29165.74</v>
      </c>
      <c r="R2015" s="34">
        <v>29165.74</v>
      </c>
      <c r="S2015" s="34">
        <v>29165.74</v>
      </c>
    </row>
    <row r="2016" spans="1:19">
      <c r="B2016" s="5">
        <v>2004</v>
      </c>
      <c r="C2016" s="34"/>
      <c r="D2016" s="34"/>
      <c r="E2016" s="34"/>
      <c r="F2016" s="34"/>
      <c r="G2016" s="34"/>
      <c r="H2016" s="34"/>
      <c r="I2016" s="34"/>
      <c r="J2016" s="34">
        <v>32762.079999999998</v>
      </c>
      <c r="K2016" s="34">
        <v>32762.079999999998</v>
      </c>
      <c r="L2016" s="34">
        <v>32762.079999999998</v>
      </c>
      <c r="M2016" s="34">
        <v>32762.079999999998</v>
      </c>
      <c r="N2016" s="34">
        <v>32762.079999999998</v>
      </c>
      <c r="O2016" s="34">
        <v>32762.079999999998</v>
      </c>
      <c r="P2016" s="34">
        <v>32762.079999999998</v>
      </c>
      <c r="Q2016" s="34">
        <v>32762.079999999998</v>
      </c>
      <c r="R2016" s="34">
        <v>32762.079999999998</v>
      </c>
      <c r="S2016" s="34">
        <v>32762.079999999998</v>
      </c>
    </row>
    <row r="2017" spans="2:19">
      <c r="B2017" s="5">
        <v>2003</v>
      </c>
      <c r="C2017" s="34"/>
      <c r="D2017" s="34"/>
      <c r="E2017" s="34"/>
      <c r="F2017" s="34"/>
      <c r="G2017" s="34"/>
      <c r="H2017" s="34"/>
      <c r="I2017" s="34"/>
      <c r="J2017" s="34">
        <v>14481.39</v>
      </c>
      <c r="K2017" s="34">
        <v>14481.39</v>
      </c>
      <c r="L2017" s="34">
        <v>14481.39</v>
      </c>
      <c r="M2017" s="34">
        <v>14481.39</v>
      </c>
      <c r="N2017" s="34">
        <v>14481.39</v>
      </c>
      <c r="O2017" s="34">
        <v>14481.39</v>
      </c>
      <c r="P2017" s="34">
        <v>14481.39</v>
      </c>
      <c r="Q2017" s="34">
        <v>14481.39</v>
      </c>
      <c r="R2017" s="34">
        <v>14481.39</v>
      </c>
      <c r="S2017" s="34">
        <v>14481.39</v>
      </c>
    </row>
    <row r="2018" spans="2:19">
      <c r="B2018" s="5">
        <v>2002</v>
      </c>
      <c r="C2018" s="34"/>
      <c r="D2018" s="34"/>
      <c r="E2018" s="34"/>
      <c r="F2018" s="34"/>
      <c r="G2018" s="34"/>
      <c r="H2018" s="34"/>
      <c r="I2018" s="34"/>
      <c r="J2018" s="34">
        <v>42144.23</v>
      </c>
      <c r="K2018" s="34">
        <v>42144.23</v>
      </c>
      <c r="L2018" s="34">
        <v>42144.23</v>
      </c>
      <c r="M2018" s="34">
        <v>42144.23</v>
      </c>
      <c r="N2018" s="34">
        <v>42144.23</v>
      </c>
      <c r="O2018" s="34">
        <v>42144.23</v>
      </c>
      <c r="P2018" s="34">
        <v>42144.23</v>
      </c>
      <c r="Q2018" s="34">
        <v>42144.23</v>
      </c>
      <c r="R2018" s="34">
        <v>42144.23</v>
      </c>
      <c r="S2018" s="34">
        <v>42144.23</v>
      </c>
    </row>
    <row r="2019" spans="2:19">
      <c r="B2019" s="5">
        <v>2001</v>
      </c>
      <c r="C2019" s="34"/>
      <c r="D2019" s="34"/>
      <c r="E2019" s="34"/>
      <c r="F2019" s="34"/>
      <c r="G2019" s="34"/>
      <c r="H2019" s="34"/>
      <c r="I2019" s="34"/>
      <c r="J2019" s="34">
        <v>138375.1</v>
      </c>
      <c r="K2019" s="34">
        <v>138375.1</v>
      </c>
      <c r="L2019" s="34">
        <v>138375.1</v>
      </c>
      <c r="M2019" s="34">
        <v>138375.1</v>
      </c>
      <c r="N2019" s="34">
        <v>138375.1</v>
      </c>
      <c r="O2019" s="34">
        <v>138375.1</v>
      </c>
      <c r="P2019" s="34">
        <v>138375.1</v>
      </c>
      <c r="Q2019" s="34">
        <v>138375.1</v>
      </c>
      <c r="R2019" s="34">
        <v>138375.1</v>
      </c>
      <c r="S2019" s="34">
        <v>138375.1</v>
      </c>
    </row>
    <row r="2020" spans="2:19">
      <c r="B2020" s="5">
        <v>2000</v>
      </c>
      <c r="C2020" s="34"/>
      <c r="D2020" s="34"/>
      <c r="E2020" s="34"/>
      <c r="F2020" s="34"/>
      <c r="G2020" s="34"/>
      <c r="H2020" s="34"/>
      <c r="I2020" s="34"/>
      <c r="J2020" s="34">
        <v>147187.91999999998</v>
      </c>
      <c r="K2020" s="34">
        <v>147187.91999999998</v>
      </c>
      <c r="L2020" s="34">
        <v>147187.91999999998</v>
      </c>
      <c r="M2020" s="34">
        <v>147187.91999999998</v>
      </c>
      <c r="N2020" s="34">
        <v>147187.91999999998</v>
      </c>
      <c r="O2020" s="34">
        <v>147187.91999999998</v>
      </c>
      <c r="P2020" s="34">
        <v>147187.91999999998</v>
      </c>
      <c r="Q2020" s="34">
        <v>147187.91999999998</v>
      </c>
      <c r="R2020" s="34">
        <v>147187.91999999998</v>
      </c>
      <c r="S2020" s="34">
        <v>147187.91999999998</v>
      </c>
    </row>
    <row r="2021" spans="2:19">
      <c r="B2021" s="5">
        <v>1999</v>
      </c>
      <c r="C2021" s="34"/>
      <c r="D2021" s="34"/>
      <c r="E2021" s="34"/>
      <c r="F2021" s="34"/>
      <c r="G2021" s="34"/>
      <c r="H2021" s="34"/>
      <c r="I2021" s="34"/>
      <c r="J2021" s="34">
        <v>184939.34999999998</v>
      </c>
      <c r="K2021" s="34">
        <v>184939.34999999998</v>
      </c>
      <c r="L2021" s="34">
        <v>184939.34999999998</v>
      </c>
      <c r="M2021" s="34">
        <v>184939.34999999998</v>
      </c>
      <c r="N2021" s="34">
        <v>184939.34999999998</v>
      </c>
      <c r="O2021" s="34">
        <v>184939.34999999998</v>
      </c>
      <c r="P2021" s="34">
        <v>184939.34999999998</v>
      </c>
      <c r="Q2021" s="34">
        <v>184939.34999999998</v>
      </c>
      <c r="R2021" s="34">
        <v>184939.34999999998</v>
      </c>
      <c r="S2021" s="34">
        <v>184939.34999999998</v>
      </c>
    </row>
    <row r="2022" spans="2:19">
      <c r="B2022" s="5">
        <v>1998</v>
      </c>
      <c r="C2022" s="34"/>
      <c r="D2022" s="34"/>
      <c r="E2022" s="34"/>
      <c r="F2022" s="34"/>
      <c r="G2022" s="34"/>
      <c r="H2022" s="34"/>
      <c r="I2022" s="34"/>
      <c r="J2022" s="34">
        <v>179151.7</v>
      </c>
      <c r="K2022" s="34">
        <v>179151.7</v>
      </c>
      <c r="L2022" s="34">
        <v>179151.7</v>
      </c>
      <c r="M2022" s="34">
        <v>179151.7</v>
      </c>
      <c r="N2022" s="34">
        <v>179151.7</v>
      </c>
      <c r="O2022" s="34">
        <v>179151.7</v>
      </c>
      <c r="P2022" s="34">
        <v>179151.7</v>
      </c>
      <c r="Q2022" s="34">
        <v>179151.7</v>
      </c>
      <c r="R2022" s="34">
        <v>179151.7</v>
      </c>
      <c r="S2022" s="34">
        <v>179151.7</v>
      </c>
    </row>
    <row r="2023" spans="2:19">
      <c r="B2023" s="5">
        <v>1997</v>
      </c>
      <c r="C2023" s="34"/>
      <c r="D2023" s="34"/>
      <c r="E2023" s="34"/>
      <c r="F2023" s="34"/>
      <c r="G2023" s="34"/>
      <c r="H2023" s="34"/>
      <c r="I2023" s="34"/>
      <c r="J2023" s="34">
        <v>202241.26</v>
      </c>
      <c r="K2023" s="34">
        <v>202241.26</v>
      </c>
      <c r="L2023" s="34">
        <v>202241.26</v>
      </c>
      <c r="M2023" s="34">
        <v>202241.26</v>
      </c>
      <c r="N2023" s="34">
        <v>202241.26</v>
      </c>
      <c r="O2023" s="34">
        <v>202241.26</v>
      </c>
      <c r="P2023" s="34">
        <v>202241.26</v>
      </c>
      <c r="Q2023" s="34">
        <v>202241.26</v>
      </c>
      <c r="R2023" s="34">
        <v>202241.26</v>
      </c>
      <c r="S2023" s="34">
        <v>202241.26</v>
      </c>
    </row>
    <row r="2024" spans="2:19">
      <c r="B2024" s="5">
        <v>1996</v>
      </c>
      <c r="C2024" s="34"/>
      <c r="D2024" s="34"/>
      <c r="E2024" s="34"/>
      <c r="F2024" s="34"/>
      <c r="G2024" s="34"/>
      <c r="H2024" s="34"/>
      <c r="I2024" s="34"/>
      <c r="J2024" s="34">
        <v>207005.69</v>
      </c>
      <c r="K2024" s="34">
        <v>207005.69</v>
      </c>
      <c r="L2024" s="34">
        <v>207005.69</v>
      </c>
      <c r="M2024" s="34">
        <v>207005.69</v>
      </c>
      <c r="N2024" s="34">
        <v>207005.69</v>
      </c>
      <c r="O2024" s="34">
        <v>207005.69</v>
      </c>
      <c r="P2024" s="34">
        <v>207005.69</v>
      </c>
      <c r="Q2024" s="34">
        <v>207005.69</v>
      </c>
      <c r="R2024" s="34">
        <v>207005.69</v>
      </c>
      <c r="S2024" s="34">
        <v>207005.69</v>
      </c>
    </row>
    <row r="2025" spans="2:19">
      <c r="B2025" s="5">
        <v>1995</v>
      </c>
      <c r="C2025" s="34"/>
      <c r="D2025" s="34"/>
      <c r="E2025" s="34"/>
      <c r="F2025" s="34"/>
      <c r="G2025" s="34"/>
      <c r="H2025" s="34"/>
      <c r="I2025" s="34"/>
      <c r="J2025" s="34">
        <v>233688.81</v>
      </c>
      <c r="K2025" s="34">
        <v>233688.81</v>
      </c>
      <c r="L2025" s="34">
        <v>233688.81</v>
      </c>
      <c r="M2025" s="34">
        <v>233688.81</v>
      </c>
      <c r="N2025" s="34">
        <v>233688.81</v>
      </c>
      <c r="O2025" s="34">
        <v>233688.81</v>
      </c>
      <c r="P2025" s="34">
        <v>233688.81</v>
      </c>
      <c r="Q2025" s="34">
        <v>233688.81</v>
      </c>
      <c r="R2025" s="34">
        <v>233688.81</v>
      </c>
      <c r="S2025" s="34">
        <v>233688.81</v>
      </c>
    </row>
    <row r="2026" spans="2:19">
      <c r="B2026" s="5">
        <v>1994</v>
      </c>
      <c r="C2026" s="34"/>
      <c r="D2026" s="34"/>
      <c r="E2026" s="34"/>
      <c r="F2026" s="34"/>
      <c r="G2026" s="34"/>
      <c r="H2026" s="34"/>
      <c r="I2026" s="34"/>
      <c r="J2026" s="34">
        <v>169747.83000000002</v>
      </c>
      <c r="K2026" s="34">
        <v>169747.83000000002</v>
      </c>
      <c r="L2026" s="34">
        <v>169747.83000000002</v>
      </c>
      <c r="M2026" s="34">
        <v>169747.83000000002</v>
      </c>
      <c r="N2026" s="34">
        <v>169747.83000000002</v>
      </c>
      <c r="O2026" s="34">
        <v>169747.83000000002</v>
      </c>
      <c r="P2026" s="34">
        <v>169747.83000000002</v>
      </c>
      <c r="Q2026" s="34">
        <v>169747.83000000002</v>
      </c>
      <c r="R2026" s="34">
        <v>169747.83000000002</v>
      </c>
      <c r="S2026" s="34">
        <v>169747.83000000002</v>
      </c>
    </row>
    <row r="2027" spans="2:19">
      <c r="B2027" s="5">
        <v>1993</v>
      </c>
      <c r="C2027" s="34"/>
      <c r="D2027" s="34"/>
      <c r="E2027" s="34"/>
      <c r="F2027" s="34"/>
      <c r="G2027" s="34"/>
      <c r="H2027" s="34"/>
      <c r="I2027" s="34"/>
      <c r="J2027" s="34">
        <v>365389.63</v>
      </c>
      <c r="K2027" s="34">
        <v>365389.63</v>
      </c>
      <c r="L2027" s="34">
        <v>365389.63</v>
      </c>
      <c r="M2027" s="34">
        <v>365389.63</v>
      </c>
      <c r="N2027" s="34">
        <v>365389.63</v>
      </c>
      <c r="O2027" s="34">
        <v>365389.63</v>
      </c>
      <c r="P2027" s="34">
        <v>365389.63</v>
      </c>
      <c r="Q2027" s="34">
        <v>365389.63</v>
      </c>
      <c r="R2027" s="34">
        <v>365389.63</v>
      </c>
      <c r="S2027" s="34">
        <v>365389.63</v>
      </c>
    </row>
    <row r="2028" spans="2:19">
      <c r="B2028" s="5">
        <v>1992</v>
      </c>
      <c r="C2028" s="34"/>
      <c r="D2028" s="34"/>
      <c r="E2028" s="34"/>
      <c r="F2028" s="34"/>
      <c r="G2028" s="34"/>
      <c r="H2028" s="34"/>
      <c r="I2028" s="34"/>
      <c r="J2028" s="34">
        <v>299120.20999999996</v>
      </c>
      <c r="K2028" s="34">
        <v>299120.20999999996</v>
      </c>
      <c r="L2028" s="34">
        <v>299120.20999999996</v>
      </c>
      <c r="M2028" s="34">
        <v>299120.20999999996</v>
      </c>
      <c r="N2028" s="34">
        <v>299120.20999999996</v>
      </c>
      <c r="O2028" s="34">
        <v>299120.20999999996</v>
      </c>
      <c r="P2028" s="34">
        <v>299120.20999999996</v>
      </c>
      <c r="Q2028" s="34">
        <v>299120.20999999996</v>
      </c>
      <c r="R2028" s="34">
        <v>299120.20999999996</v>
      </c>
      <c r="S2028" s="34">
        <v>299120.20999999996</v>
      </c>
    </row>
    <row r="2029" spans="2:19">
      <c r="B2029" s="5">
        <v>1991</v>
      </c>
      <c r="C2029" s="34"/>
      <c r="D2029" s="34"/>
      <c r="E2029" s="34"/>
      <c r="F2029" s="34"/>
      <c r="G2029" s="34"/>
      <c r="H2029" s="34"/>
      <c r="I2029" s="34"/>
      <c r="J2029" s="34">
        <v>257247.52</v>
      </c>
      <c r="K2029" s="34">
        <v>257247.52</v>
      </c>
      <c r="L2029" s="34">
        <v>257247.52</v>
      </c>
      <c r="M2029" s="34">
        <v>257247.52</v>
      </c>
      <c r="N2029" s="34">
        <v>257247.52</v>
      </c>
      <c r="O2029" s="34">
        <v>257247.52</v>
      </c>
      <c r="P2029" s="34">
        <v>257247.52</v>
      </c>
      <c r="Q2029" s="34">
        <v>257247.52</v>
      </c>
      <c r="R2029" s="34">
        <v>257247.52</v>
      </c>
      <c r="S2029" s="34">
        <v>257247.52</v>
      </c>
    </row>
    <row r="2030" spans="2:19">
      <c r="B2030" s="5">
        <v>1990</v>
      </c>
      <c r="C2030" s="34"/>
      <c r="D2030" s="34"/>
      <c r="E2030" s="34"/>
      <c r="F2030" s="34"/>
      <c r="G2030" s="34"/>
      <c r="H2030" s="34"/>
      <c r="I2030" s="34"/>
      <c r="J2030" s="34">
        <v>17993.599999999999</v>
      </c>
      <c r="K2030" s="34">
        <v>17993.599999999999</v>
      </c>
      <c r="L2030" s="34">
        <v>17993.599999999999</v>
      </c>
      <c r="M2030" s="34">
        <v>17993.599999999999</v>
      </c>
      <c r="N2030" s="34">
        <v>17993.599999999999</v>
      </c>
      <c r="O2030" s="34">
        <v>17993.599999999999</v>
      </c>
      <c r="P2030" s="34">
        <v>17993.599999999999</v>
      </c>
      <c r="Q2030" s="34">
        <v>17993.599999999999</v>
      </c>
      <c r="R2030" s="34">
        <v>17993.599999999999</v>
      </c>
      <c r="S2030" s="34">
        <v>17993.599999999999</v>
      </c>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v>819947.98</v>
      </c>
      <c r="K2037" s="34">
        <v>819947.98</v>
      </c>
      <c r="L2037" s="34">
        <v>819947.98</v>
      </c>
      <c r="M2037" s="34">
        <v>819947.98</v>
      </c>
      <c r="N2037" s="34">
        <v>819947.98</v>
      </c>
      <c r="O2037" s="34">
        <v>819947.98</v>
      </c>
      <c r="P2037" s="34">
        <v>819947.98</v>
      </c>
      <c r="Q2037" s="34">
        <v>819947.98</v>
      </c>
      <c r="R2037" s="34">
        <v>819947.98</v>
      </c>
      <c r="S2037" s="34">
        <v>819947.98</v>
      </c>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v>57284.89</v>
      </c>
      <c r="K2040" s="34">
        <v>57284.89</v>
      </c>
      <c r="L2040" s="34">
        <v>57284.89</v>
      </c>
      <c r="M2040" s="34">
        <v>57284.89</v>
      </c>
      <c r="N2040" s="34">
        <v>57284.89</v>
      </c>
      <c r="O2040" s="34">
        <v>57284.89</v>
      </c>
      <c r="P2040" s="34">
        <v>57284.89</v>
      </c>
      <c r="Q2040" s="34">
        <v>57284.89</v>
      </c>
      <c r="R2040" s="34">
        <v>57284.89</v>
      </c>
      <c r="S2040" s="34">
        <v>57284.89</v>
      </c>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v>6735.23</v>
      </c>
      <c r="K2049" s="34">
        <v>6735.23</v>
      </c>
      <c r="L2049" s="34">
        <v>6735.23</v>
      </c>
      <c r="M2049" s="34">
        <v>6735.23</v>
      </c>
      <c r="N2049" s="34">
        <v>6735.23</v>
      </c>
      <c r="O2049" s="34">
        <v>6735.23</v>
      </c>
      <c r="P2049" s="34">
        <v>6735.23</v>
      </c>
      <c r="Q2049" s="34">
        <v>6735.23</v>
      </c>
      <c r="R2049" s="34">
        <v>6735.23</v>
      </c>
      <c r="S2049" s="34">
        <v>6735.23</v>
      </c>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v>133974.70000000001</v>
      </c>
      <c r="K2058" s="34">
        <v>133974.70000000001</v>
      </c>
      <c r="L2058" s="34">
        <v>133974.70000000001</v>
      </c>
      <c r="M2058" s="34">
        <v>133974.70000000001</v>
      </c>
      <c r="N2058" s="34">
        <v>133974.70000000001</v>
      </c>
      <c r="O2058" s="34">
        <v>133974.70000000001</v>
      </c>
      <c r="P2058" s="34">
        <v>133974.70000000001</v>
      </c>
      <c r="Q2058" s="34">
        <v>133974.70000000001</v>
      </c>
      <c r="R2058" s="34">
        <v>133974.70000000001</v>
      </c>
      <c r="S2058" s="34">
        <v>133974.70000000001</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27459.38</v>
      </c>
      <c r="J2091" s="7">
        <f t="shared" ref="J2091" si="46">SUM(J2004:J2090)</f>
        <v>3793952.2300000004</v>
      </c>
      <c r="K2091" s="7">
        <f>SUM(K2004:K2090)</f>
        <v>3910854.1700000004</v>
      </c>
      <c r="L2091" s="7">
        <f t="shared" ref="L2091" si="47">SUM(L2004:L2090)</f>
        <v>3983032.0600000005</v>
      </c>
      <c r="M2091" s="7">
        <f>SUM(M2004:M2090)</f>
        <v>4072139.5900000003</v>
      </c>
      <c r="N2091" s="10">
        <f>SUM(N1999:N2090)</f>
        <v>4137527.1700000004</v>
      </c>
      <c r="O2091" s="10">
        <f>SUM(O1999:O2090)</f>
        <v>4178302.1700000004</v>
      </c>
      <c r="P2091" s="10">
        <f>SUM(P1999:P2090)</f>
        <v>4263293.07</v>
      </c>
      <c r="Q2091" s="10">
        <f>SUM(Q1999:Q2090)</f>
        <v>4361224.3900000006</v>
      </c>
      <c r="R2091" s="10">
        <f>SUM(R1998:R2090)</f>
        <v>4429937.1400000006</v>
      </c>
      <c r="S2091" s="10">
        <f>SUM(S1998:S2090)</f>
        <v>4429937.1400000006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8">SUM(J2099:J2185)</f>
        <v>0</v>
      </c>
      <c r="K2186" s="7">
        <f>SUM(K2099:K2185)</f>
        <v>0</v>
      </c>
      <c r="L2186" s="7">
        <f t="shared" ref="L2186" si="49">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50">SUM(J2194:J2280)</f>
        <v>0</v>
      </c>
      <c r="K2281" s="7">
        <f>SUM(K2194:K2280)</f>
        <v>0</v>
      </c>
      <c r="L2281" s="7">
        <f t="shared" ref="L2281" si="51">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81545.98</v>
      </c>
      <c r="S2284" s="34">
        <v>81545.98</v>
      </c>
    </row>
    <row r="2285" spans="1:19">
      <c r="B2285" s="5">
        <v>2020</v>
      </c>
      <c r="C2285" s="33"/>
      <c r="D2285" s="33"/>
      <c r="E2285" s="33"/>
      <c r="F2285" s="33"/>
      <c r="G2285" s="33"/>
      <c r="H2285" s="33"/>
      <c r="I2285" s="33"/>
      <c r="J2285" s="33"/>
      <c r="K2285" s="33"/>
      <c r="L2285" s="33"/>
      <c r="M2285" s="33"/>
      <c r="N2285" s="33"/>
      <c r="O2285" s="33"/>
      <c r="P2285" s="33"/>
      <c r="Q2285" s="34">
        <v>121207.46</v>
      </c>
      <c r="R2285" s="34">
        <v>121207.46</v>
      </c>
      <c r="S2285" s="34">
        <v>121207.46</v>
      </c>
    </row>
    <row r="2286" spans="1:19">
      <c r="A2286" s="37"/>
      <c r="B2286" s="5">
        <v>2019</v>
      </c>
      <c r="C2286" s="33"/>
      <c r="D2286" s="33"/>
      <c r="E2286" s="33"/>
      <c r="F2286" s="33"/>
      <c r="G2286" s="33"/>
      <c r="H2286" s="33"/>
      <c r="I2286" s="33"/>
      <c r="J2286" s="33"/>
      <c r="K2286" s="33"/>
      <c r="L2286" s="33"/>
      <c r="M2286" s="33"/>
      <c r="N2286" s="33"/>
      <c r="O2286" s="33"/>
      <c r="P2286" s="34">
        <v>126037</v>
      </c>
      <c r="Q2286" s="34">
        <v>126037</v>
      </c>
      <c r="R2286" s="34">
        <v>126037</v>
      </c>
      <c r="S2286" s="34">
        <v>126037</v>
      </c>
    </row>
    <row r="2287" spans="1:19">
      <c r="A2287" s="37"/>
      <c r="B2287" s="5">
        <v>2018</v>
      </c>
      <c r="C2287" s="33"/>
      <c r="D2287" s="33"/>
      <c r="E2287" s="33"/>
      <c r="F2287" s="33"/>
      <c r="G2287" s="33"/>
      <c r="H2287" s="33"/>
      <c r="I2287" s="33"/>
      <c r="J2287" s="33"/>
      <c r="K2287" s="33"/>
      <c r="L2287" s="33"/>
      <c r="M2287" s="33"/>
      <c r="N2287" s="33"/>
      <c r="O2287" s="34">
        <v>34716</v>
      </c>
      <c r="P2287" s="34">
        <v>34716</v>
      </c>
      <c r="Q2287" s="34">
        <v>34716</v>
      </c>
      <c r="R2287" s="34">
        <v>34716</v>
      </c>
      <c r="S2287" s="34">
        <v>34716</v>
      </c>
    </row>
    <row r="2288" spans="1:19">
      <c r="A2288" s="37"/>
      <c r="B2288" s="5">
        <v>2017</v>
      </c>
      <c r="C2288" s="33"/>
      <c r="D2288" s="33"/>
      <c r="E2288" s="33"/>
      <c r="F2288" s="33"/>
      <c r="G2288" s="33"/>
      <c r="H2288" s="33"/>
      <c r="I2288" s="33"/>
      <c r="J2288" s="33"/>
      <c r="K2288" s="33"/>
      <c r="L2288" s="33"/>
      <c r="M2288" s="33"/>
      <c r="N2288" s="34">
        <v>5750</v>
      </c>
      <c r="O2288" s="34">
        <v>5750</v>
      </c>
      <c r="P2288" s="34">
        <v>5750</v>
      </c>
      <c r="Q2288" s="34">
        <v>5750</v>
      </c>
      <c r="R2288" s="34">
        <v>5750</v>
      </c>
      <c r="S2288" s="34">
        <v>5750</v>
      </c>
    </row>
    <row r="2289" spans="2:19">
      <c r="B2289" s="5">
        <v>2016</v>
      </c>
      <c r="C2289" s="33"/>
      <c r="D2289" s="33"/>
      <c r="E2289" s="33"/>
      <c r="F2289" s="33"/>
      <c r="G2289" s="33"/>
      <c r="H2289" s="33"/>
      <c r="I2289" s="33"/>
      <c r="J2289" s="33"/>
      <c r="K2289" s="33"/>
      <c r="L2289" s="33"/>
      <c r="M2289" s="34">
        <v>267544.24</v>
      </c>
      <c r="N2289" s="34">
        <v>267544.24</v>
      </c>
      <c r="O2289" s="34">
        <v>267544.24</v>
      </c>
      <c r="P2289" s="34">
        <v>267544.24</v>
      </c>
      <c r="Q2289" s="34">
        <v>267544.24</v>
      </c>
      <c r="R2289" s="34">
        <v>267544.24</v>
      </c>
      <c r="S2289" s="34">
        <v>267544.24</v>
      </c>
    </row>
    <row r="2290" spans="2:19">
      <c r="B2290" s="5">
        <v>2015</v>
      </c>
      <c r="C2290" s="33"/>
      <c r="D2290" s="33"/>
      <c r="E2290" s="33"/>
      <c r="F2290" s="33"/>
      <c r="G2290" s="33"/>
      <c r="H2290" s="33"/>
      <c r="I2290" s="33"/>
      <c r="J2290" s="33"/>
      <c r="K2290" s="33"/>
      <c r="L2290" s="34">
        <v>137827.29999999999</v>
      </c>
      <c r="M2290" s="34">
        <v>137827.29999999999</v>
      </c>
      <c r="N2290" s="34">
        <v>137827.29999999999</v>
      </c>
      <c r="O2290" s="34">
        <v>137827.29999999999</v>
      </c>
      <c r="P2290" s="34">
        <v>137827.29999999999</v>
      </c>
      <c r="Q2290" s="34">
        <v>137827.29999999999</v>
      </c>
      <c r="R2290" s="34">
        <v>137827.29999999999</v>
      </c>
      <c r="S2290" s="34">
        <v>137827.29999999999</v>
      </c>
    </row>
    <row r="2291" spans="2:19">
      <c r="B2291" s="5">
        <v>2014</v>
      </c>
      <c r="C2291" s="33"/>
      <c r="D2291" s="33"/>
      <c r="E2291" s="33"/>
      <c r="F2291" s="33"/>
      <c r="G2291" s="33"/>
      <c r="H2291" s="33"/>
      <c r="I2291" s="33"/>
      <c r="J2291" s="33"/>
      <c r="K2291" s="34">
        <v>122286.28</v>
      </c>
      <c r="L2291" s="34">
        <v>122286.28</v>
      </c>
      <c r="M2291" s="34">
        <v>122286.28</v>
      </c>
      <c r="N2291" s="34">
        <v>122286.28</v>
      </c>
      <c r="O2291" s="34">
        <v>122286.28</v>
      </c>
      <c r="P2291" s="34">
        <v>122286.28</v>
      </c>
      <c r="Q2291" s="34">
        <v>122286.28</v>
      </c>
      <c r="R2291" s="34">
        <v>122286.28</v>
      </c>
      <c r="S2291" s="34">
        <v>122286.28</v>
      </c>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v>48891.85</v>
      </c>
      <c r="I2294" s="34">
        <v>48891.85</v>
      </c>
      <c r="J2294" s="34">
        <v>48891.85</v>
      </c>
      <c r="K2294" s="34">
        <v>48891.85</v>
      </c>
      <c r="L2294" s="34">
        <v>48891.85</v>
      </c>
      <c r="M2294" s="34">
        <v>48891.85</v>
      </c>
      <c r="N2294" s="34">
        <v>48891.85</v>
      </c>
      <c r="O2294" s="34">
        <v>48891.85</v>
      </c>
      <c r="P2294" s="34">
        <v>48891.85</v>
      </c>
      <c r="Q2294" s="34">
        <v>48891.85</v>
      </c>
      <c r="R2294" s="34">
        <v>48891.85</v>
      </c>
      <c r="S2294" s="34">
        <v>48891.85</v>
      </c>
    </row>
    <row r="2295" spans="2:19">
      <c r="B2295" s="5">
        <v>2010</v>
      </c>
      <c r="C2295" s="33"/>
      <c r="D2295" s="33"/>
      <c r="E2295" s="33"/>
      <c r="F2295" s="33"/>
      <c r="G2295" s="34"/>
      <c r="H2295" s="34"/>
      <c r="I2295" s="34"/>
      <c r="J2295" s="34">
        <v>26450</v>
      </c>
      <c r="K2295" s="34">
        <v>26450</v>
      </c>
      <c r="L2295" s="34">
        <v>26450</v>
      </c>
      <c r="M2295" s="34">
        <v>26450</v>
      </c>
      <c r="N2295" s="34">
        <v>26450</v>
      </c>
      <c r="O2295" s="34">
        <v>26450</v>
      </c>
      <c r="P2295" s="34">
        <v>26450</v>
      </c>
      <c r="Q2295" s="34">
        <v>26450</v>
      </c>
      <c r="R2295" s="34">
        <v>26450</v>
      </c>
      <c r="S2295" s="34">
        <v>26450</v>
      </c>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v>28584.97</v>
      </c>
      <c r="K2297" s="34">
        <v>28584.97</v>
      </c>
      <c r="L2297" s="34">
        <v>28584.97</v>
      </c>
      <c r="M2297" s="34">
        <v>28584.97</v>
      </c>
      <c r="N2297" s="34">
        <v>28584.97</v>
      </c>
      <c r="O2297" s="34">
        <v>28584.97</v>
      </c>
      <c r="P2297" s="34">
        <v>28584.97</v>
      </c>
      <c r="Q2297" s="34">
        <v>28584.97</v>
      </c>
      <c r="R2297" s="34">
        <v>28584.97</v>
      </c>
      <c r="S2297" s="34">
        <v>28584.97</v>
      </c>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v>13755.08</v>
      </c>
      <c r="K2300" s="34">
        <v>13755.08</v>
      </c>
      <c r="L2300" s="34">
        <v>13755.08</v>
      </c>
      <c r="M2300" s="34">
        <v>13755.08</v>
      </c>
      <c r="N2300" s="34">
        <v>13755.08</v>
      </c>
      <c r="O2300" s="34">
        <v>13755.08</v>
      </c>
      <c r="P2300" s="34">
        <v>13755.08</v>
      </c>
      <c r="Q2300" s="34">
        <v>13755.08</v>
      </c>
      <c r="R2300" s="34">
        <v>13755.08</v>
      </c>
      <c r="S2300" s="34">
        <v>13755.08</v>
      </c>
    </row>
    <row r="2301" spans="2:19">
      <c r="B2301" s="5">
        <v>2004</v>
      </c>
      <c r="C2301" s="34"/>
      <c r="D2301" s="34"/>
      <c r="E2301" s="34"/>
      <c r="F2301" s="34"/>
      <c r="G2301" s="34"/>
      <c r="H2301" s="34"/>
      <c r="I2301" s="34"/>
      <c r="J2301" s="34">
        <v>10670.74</v>
      </c>
      <c r="K2301" s="34">
        <v>10670.74</v>
      </c>
      <c r="L2301" s="34">
        <v>10670.74</v>
      </c>
      <c r="M2301" s="34">
        <v>10670.74</v>
      </c>
      <c r="N2301" s="34">
        <v>10670.74</v>
      </c>
      <c r="O2301" s="34">
        <v>10670.74</v>
      </c>
      <c r="P2301" s="34">
        <v>10670.74</v>
      </c>
      <c r="Q2301" s="34">
        <v>10670.74</v>
      </c>
      <c r="R2301" s="34">
        <v>10670.74</v>
      </c>
      <c r="S2301" s="34">
        <v>10670.74</v>
      </c>
    </row>
    <row r="2302" spans="2:19">
      <c r="B2302" s="5">
        <v>2003</v>
      </c>
      <c r="C2302" s="34"/>
      <c r="D2302" s="34"/>
      <c r="E2302" s="34"/>
      <c r="F2302" s="34"/>
      <c r="G2302" s="34"/>
      <c r="H2302" s="34"/>
      <c r="I2302" s="34"/>
      <c r="J2302" s="34">
        <v>20388.78</v>
      </c>
      <c r="K2302" s="34">
        <v>20388.78</v>
      </c>
      <c r="L2302" s="34">
        <v>20388.78</v>
      </c>
      <c r="M2302" s="34">
        <v>20388.78</v>
      </c>
      <c r="N2302" s="34">
        <v>20388.78</v>
      </c>
      <c r="O2302" s="34">
        <v>20388.78</v>
      </c>
      <c r="P2302" s="34">
        <v>20388.78</v>
      </c>
      <c r="Q2302" s="34">
        <v>20388.78</v>
      </c>
      <c r="R2302" s="34">
        <v>20388.78</v>
      </c>
      <c r="S2302" s="34">
        <v>20388.78</v>
      </c>
    </row>
    <row r="2303" spans="2:19">
      <c r="B2303" s="5">
        <v>2002</v>
      </c>
      <c r="C2303" s="34"/>
      <c r="D2303" s="34"/>
      <c r="E2303" s="34"/>
      <c r="F2303" s="34"/>
      <c r="G2303" s="34"/>
      <c r="H2303" s="34"/>
      <c r="I2303" s="34"/>
      <c r="J2303" s="34">
        <v>20285.03</v>
      </c>
      <c r="K2303" s="34">
        <v>20285.03</v>
      </c>
      <c r="L2303" s="34">
        <v>20285.03</v>
      </c>
      <c r="M2303" s="34">
        <v>20285.03</v>
      </c>
      <c r="N2303" s="34">
        <v>20285.03</v>
      </c>
      <c r="O2303" s="34">
        <v>20285.03</v>
      </c>
      <c r="P2303" s="34">
        <v>20285.03</v>
      </c>
      <c r="Q2303" s="34">
        <v>20285.03</v>
      </c>
      <c r="R2303" s="34">
        <v>20285.03</v>
      </c>
      <c r="S2303" s="34">
        <v>20285.03</v>
      </c>
    </row>
    <row r="2304" spans="2:19">
      <c r="B2304" s="5">
        <v>2001</v>
      </c>
      <c r="C2304" s="34"/>
      <c r="D2304" s="34"/>
      <c r="E2304" s="34"/>
      <c r="F2304" s="34"/>
      <c r="G2304" s="34"/>
      <c r="H2304" s="34"/>
      <c r="I2304" s="34"/>
      <c r="J2304" s="34">
        <v>3256.63</v>
      </c>
      <c r="K2304" s="34">
        <v>3256.63</v>
      </c>
      <c r="L2304" s="34">
        <v>3256.63</v>
      </c>
      <c r="M2304" s="34">
        <v>3256.63</v>
      </c>
      <c r="N2304" s="34">
        <v>3256.63</v>
      </c>
      <c r="O2304" s="34">
        <v>3256.63</v>
      </c>
      <c r="P2304" s="34">
        <v>3256.63</v>
      </c>
      <c r="Q2304" s="34">
        <v>3256.63</v>
      </c>
      <c r="R2304" s="34">
        <v>3256.63</v>
      </c>
      <c r="S2304" s="34">
        <v>3256.63</v>
      </c>
    </row>
    <row r="2305" spans="2:19">
      <c r="B2305" s="5">
        <v>2000</v>
      </c>
      <c r="C2305" s="34"/>
      <c r="D2305" s="34"/>
      <c r="E2305" s="34"/>
      <c r="F2305" s="34"/>
      <c r="G2305" s="34"/>
      <c r="H2305" s="34"/>
      <c r="I2305" s="34"/>
      <c r="J2305" s="34">
        <v>162452.66</v>
      </c>
      <c r="K2305" s="34">
        <v>162452.66</v>
      </c>
      <c r="L2305" s="34">
        <v>162452.66</v>
      </c>
      <c r="M2305" s="34">
        <v>162452.66</v>
      </c>
      <c r="N2305" s="34">
        <v>162452.66</v>
      </c>
      <c r="O2305" s="34">
        <v>162452.66</v>
      </c>
      <c r="P2305" s="34">
        <v>162452.66</v>
      </c>
      <c r="Q2305" s="34">
        <v>162452.66</v>
      </c>
      <c r="R2305" s="34">
        <v>162452.66</v>
      </c>
      <c r="S2305" s="34">
        <v>162452.66</v>
      </c>
    </row>
    <row r="2306" spans="2:19">
      <c r="B2306" s="5">
        <v>1999</v>
      </c>
      <c r="C2306" s="34"/>
      <c r="D2306" s="34"/>
      <c r="E2306" s="34"/>
      <c r="F2306" s="34"/>
      <c r="G2306" s="34"/>
      <c r="H2306" s="34"/>
      <c r="I2306" s="34"/>
      <c r="J2306" s="34">
        <v>435795.93</v>
      </c>
      <c r="K2306" s="34">
        <v>435795.93</v>
      </c>
      <c r="L2306" s="34">
        <v>435795.93</v>
      </c>
      <c r="M2306" s="34">
        <v>435795.93</v>
      </c>
      <c r="N2306" s="34">
        <v>435795.93</v>
      </c>
      <c r="O2306" s="34">
        <v>435795.93</v>
      </c>
      <c r="P2306" s="34">
        <v>435795.93</v>
      </c>
      <c r="Q2306" s="34">
        <v>435795.93</v>
      </c>
      <c r="R2306" s="34">
        <v>435795.93</v>
      </c>
      <c r="S2306" s="34">
        <v>435795.93</v>
      </c>
    </row>
    <row r="2307" spans="2:19">
      <c r="B2307" s="5">
        <v>1998</v>
      </c>
      <c r="C2307" s="34"/>
      <c r="D2307" s="34"/>
      <c r="E2307" s="34"/>
      <c r="F2307" s="34"/>
      <c r="G2307" s="34"/>
      <c r="H2307" s="34"/>
      <c r="I2307" s="34"/>
      <c r="J2307" s="34">
        <v>55709.05</v>
      </c>
      <c r="K2307" s="34">
        <v>55709.05</v>
      </c>
      <c r="L2307" s="34">
        <v>55709.05</v>
      </c>
      <c r="M2307" s="34">
        <v>55709.05</v>
      </c>
      <c r="N2307" s="34">
        <v>55709.05</v>
      </c>
      <c r="O2307" s="34">
        <v>55709.05</v>
      </c>
      <c r="P2307" s="34">
        <v>55709.05</v>
      </c>
      <c r="Q2307" s="34">
        <v>55709.05</v>
      </c>
      <c r="R2307" s="34">
        <v>55709.05</v>
      </c>
      <c r="S2307" s="34">
        <v>55709.05</v>
      </c>
    </row>
    <row r="2308" spans="2:19">
      <c r="B2308" s="5">
        <v>1997</v>
      </c>
      <c r="C2308" s="34"/>
      <c r="D2308" s="34"/>
      <c r="E2308" s="34"/>
      <c r="F2308" s="34"/>
      <c r="G2308" s="34"/>
      <c r="H2308" s="34"/>
      <c r="I2308" s="34"/>
      <c r="J2308" s="34">
        <v>15883.84</v>
      </c>
      <c r="K2308" s="34">
        <v>15883.84</v>
      </c>
      <c r="L2308" s="34">
        <v>15883.84</v>
      </c>
      <c r="M2308" s="34">
        <v>15883.84</v>
      </c>
      <c r="N2308" s="34">
        <v>15883.84</v>
      </c>
      <c r="O2308" s="34">
        <v>15883.84</v>
      </c>
      <c r="P2308" s="34">
        <v>15883.84</v>
      </c>
      <c r="Q2308" s="34">
        <v>15883.84</v>
      </c>
      <c r="R2308" s="34">
        <v>15883.84</v>
      </c>
      <c r="S2308" s="34">
        <v>15883.84</v>
      </c>
    </row>
    <row r="2309" spans="2:19">
      <c r="B2309" s="5">
        <v>1996</v>
      </c>
      <c r="C2309" s="34"/>
      <c r="D2309" s="34"/>
      <c r="E2309" s="34"/>
      <c r="F2309" s="34"/>
      <c r="G2309" s="34"/>
      <c r="H2309" s="34"/>
      <c r="I2309" s="34"/>
      <c r="J2309" s="34">
        <v>87278.58</v>
      </c>
      <c r="K2309" s="34">
        <v>87278.58</v>
      </c>
      <c r="L2309" s="34">
        <v>87278.58</v>
      </c>
      <c r="M2309" s="34">
        <v>87278.58</v>
      </c>
      <c r="N2309" s="34">
        <v>87278.58</v>
      </c>
      <c r="O2309" s="34">
        <v>87278.58</v>
      </c>
      <c r="P2309" s="34">
        <v>87278.58</v>
      </c>
      <c r="Q2309" s="34">
        <v>87278.58</v>
      </c>
      <c r="R2309" s="34">
        <v>87278.58</v>
      </c>
      <c r="S2309" s="34">
        <v>87278.58</v>
      </c>
    </row>
    <row r="2310" spans="2:19">
      <c r="B2310" s="5">
        <v>1995</v>
      </c>
      <c r="C2310" s="34"/>
      <c r="D2310" s="34"/>
      <c r="E2310" s="34"/>
      <c r="F2310" s="34"/>
      <c r="G2310" s="34"/>
      <c r="H2310" s="34"/>
      <c r="I2310" s="34"/>
      <c r="J2310" s="34">
        <v>139580.50999999998</v>
      </c>
      <c r="K2310" s="34">
        <v>139580.50999999998</v>
      </c>
      <c r="L2310" s="34">
        <v>139580.50999999998</v>
      </c>
      <c r="M2310" s="34">
        <v>139580.50999999998</v>
      </c>
      <c r="N2310" s="34">
        <v>139580.50999999998</v>
      </c>
      <c r="O2310" s="34">
        <v>139580.50999999998</v>
      </c>
      <c r="P2310" s="34">
        <v>139580.50999999998</v>
      </c>
      <c r="Q2310" s="34">
        <v>139580.50999999998</v>
      </c>
      <c r="R2310" s="34">
        <v>139580.50999999998</v>
      </c>
      <c r="S2310" s="34">
        <v>139580.50999999998</v>
      </c>
    </row>
    <row r="2311" spans="2:19">
      <c r="B2311" s="5">
        <v>1994</v>
      </c>
      <c r="C2311" s="34"/>
      <c r="D2311" s="34"/>
      <c r="E2311" s="34"/>
      <c r="F2311" s="34"/>
      <c r="G2311" s="34"/>
      <c r="H2311" s="34"/>
      <c r="I2311" s="34"/>
      <c r="J2311" s="34">
        <v>25057.42</v>
      </c>
      <c r="K2311" s="34">
        <v>25057.42</v>
      </c>
      <c r="L2311" s="34">
        <v>25057.42</v>
      </c>
      <c r="M2311" s="34">
        <v>25057.42</v>
      </c>
      <c r="N2311" s="34">
        <v>25057.42</v>
      </c>
      <c r="O2311" s="34">
        <v>25057.42</v>
      </c>
      <c r="P2311" s="34">
        <v>25057.42</v>
      </c>
      <c r="Q2311" s="34">
        <v>25057.42</v>
      </c>
      <c r="R2311" s="34">
        <v>25057.42</v>
      </c>
      <c r="S2311" s="34">
        <v>25057.42</v>
      </c>
    </row>
    <row r="2312" spans="2:19">
      <c r="B2312" s="5">
        <v>1993</v>
      </c>
      <c r="C2312" s="34"/>
      <c r="D2312" s="34"/>
      <c r="E2312" s="34"/>
      <c r="F2312" s="34"/>
      <c r="G2312" s="34"/>
      <c r="H2312" s="34"/>
      <c r="I2312" s="34"/>
      <c r="J2312" s="34">
        <v>251155.38999999998</v>
      </c>
      <c r="K2312" s="34">
        <v>251155.38999999998</v>
      </c>
      <c r="L2312" s="34">
        <v>251155.38999999998</v>
      </c>
      <c r="M2312" s="34">
        <v>251155.38999999998</v>
      </c>
      <c r="N2312" s="34">
        <v>251155.38999999998</v>
      </c>
      <c r="O2312" s="34">
        <v>251155.38999999998</v>
      </c>
      <c r="P2312" s="34">
        <v>251155.38999999998</v>
      </c>
      <c r="Q2312" s="34">
        <v>251155.38999999998</v>
      </c>
      <c r="R2312" s="34">
        <v>251155.38999999998</v>
      </c>
      <c r="S2312" s="34">
        <v>251155.38999999998</v>
      </c>
    </row>
    <row r="2313" spans="2:19">
      <c r="B2313" s="5">
        <v>1992</v>
      </c>
      <c r="C2313" s="34"/>
      <c r="D2313" s="34"/>
      <c r="E2313" s="34"/>
      <c r="F2313" s="34"/>
      <c r="G2313" s="34"/>
      <c r="H2313" s="34"/>
      <c r="I2313" s="34"/>
      <c r="J2313" s="34">
        <v>196092.37</v>
      </c>
      <c r="K2313" s="34">
        <v>196092.37</v>
      </c>
      <c r="L2313" s="34">
        <v>196092.37</v>
      </c>
      <c r="M2313" s="34">
        <v>196092.37</v>
      </c>
      <c r="N2313" s="34">
        <v>196092.37</v>
      </c>
      <c r="O2313" s="34">
        <v>196092.37</v>
      </c>
      <c r="P2313" s="34">
        <v>196092.37</v>
      </c>
      <c r="Q2313" s="34">
        <v>196092.37</v>
      </c>
      <c r="R2313" s="34">
        <v>196092.37</v>
      </c>
      <c r="S2313" s="34">
        <v>196092.37</v>
      </c>
    </row>
    <row r="2314" spans="2:19">
      <c r="B2314" s="5">
        <v>1991</v>
      </c>
      <c r="C2314" s="34"/>
      <c r="D2314" s="34"/>
      <c r="E2314" s="34"/>
      <c r="F2314" s="34"/>
      <c r="G2314" s="34"/>
      <c r="H2314" s="34"/>
      <c r="I2314" s="34"/>
      <c r="J2314" s="34">
        <v>8540.11</v>
      </c>
      <c r="K2314" s="34">
        <v>8540.11</v>
      </c>
      <c r="L2314" s="34">
        <v>8540.11</v>
      </c>
      <c r="M2314" s="34">
        <v>8540.11</v>
      </c>
      <c r="N2314" s="34">
        <v>8540.11</v>
      </c>
      <c r="O2314" s="34">
        <v>8540.11</v>
      </c>
      <c r="P2314" s="34">
        <v>8540.11</v>
      </c>
      <c r="Q2314" s="34">
        <v>8540.11</v>
      </c>
      <c r="R2314" s="34">
        <v>8540.11</v>
      </c>
      <c r="S2314" s="34">
        <v>8540.11</v>
      </c>
    </row>
    <row r="2315" spans="2:19">
      <c r="B2315" s="5">
        <v>1990</v>
      </c>
      <c r="C2315" s="34"/>
      <c r="D2315" s="34"/>
      <c r="E2315" s="34"/>
      <c r="F2315" s="34"/>
      <c r="G2315" s="34"/>
      <c r="H2315" s="34"/>
      <c r="I2315" s="34"/>
      <c r="J2315" s="34">
        <v>26035.535</v>
      </c>
      <c r="K2315" s="34">
        <v>26035.535</v>
      </c>
      <c r="L2315" s="34">
        <v>26035.535</v>
      </c>
      <c r="M2315" s="34">
        <v>26035.535</v>
      </c>
      <c r="N2315" s="34">
        <v>26035.535</v>
      </c>
      <c r="O2315" s="34">
        <v>26035.535</v>
      </c>
      <c r="P2315" s="34">
        <v>26035.535</v>
      </c>
      <c r="Q2315" s="34">
        <v>26035.535</v>
      </c>
      <c r="R2315" s="34">
        <v>26035.535</v>
      </c>
      <c r="S2315" s="34">
        <v>26035.535</v>
      </c>
    </row>
    <row r="2316" spans="2:19">
      <c r="B2316" s="5">
        <v>1989</v>
      </c>
      <c r="C2316" s="34"/>
      <c r="D2316" s="34"/>
      <c r="E2316" s="34"/>
      <c r="F2316" s="34"/>
      <c r="G2316" s="34"/>
      <c r="H2316" s="34"/>
      <c r="I2316" s="34"/>
      <c r="J2316" s="34">
        <v>31311.735000000001</v>
      </c>
      <c r="K2316" s="34">
        <v>31311.735000000001</v>
      </c>
      <c r="L2316" s="34">
        <v>31311.735000000001</v>
      </c>
      <c r="M2316" s="34">
        <v>31311.735000000001</v>
      </c>
      <c r="N2316" s="34">
        <v>31311.735000000001</v>
      </c>
      <c r="O2316" s="34">
        <v>31311.735000000001</v>
      </c>
      <c r="P2316" s="34">
        <v>31311.735000000001</v>
      </c>
      <c r="Q2316" s="34">
        <v>31311.735000000001</v>
      </c>
      <c r="R2316" s="34">
        <v>31311.735000000001</v>
      </c>
      <c r="S2316" s="34">
        <v>31311.735000000001</v>
      </c>
    </row>
    <row r="2317" spans="2:19">
      <c r="B2317" s="5">
        <v>1988</v>
      </c>
      <c r="C2317" s="34"/>
      <c r="D2317" s="34"/>
      <c r="E2317" s="34"/>
      <c r="F2317" s="34"/>
      <c r="G2317" s="34"/>
      <c r="H2317" s="34"/>
      <c r="I2317" s="34"/>
      <c r="J2317" s="34">
        <v>12866.18</v>
      </c>
      <c r="K2317" s="34">
        <v>12866.18</v>
      </c>
      <c r="L2317" s="34">
        <v>12866.18</v>
      </c>
      <c r="M2317" s="34">
        <v>12866.18</v>
      </c>
      <c r="N2317" s="34">
        <v>12866.18</v>
      </c>
      <c r="O2317" s="34">
        <v>12866.18</v>
      </c>
      <c r="P2317" s="34">
        <v>12866.18</v>
      </c>
      <c r="Q2317" s="34">
        <v>12866.18</v>
      </c>
      <c r="R2317" s="34">
        <v>12866.18</v>
      </c>
      <c r="S2317" s="34">
        <v>12866.18</v>
      </c>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v>5085.1099999999997</v>
      </c>
      <c r="K2322" s="34">
        <v>5085.1099999999997</v>
      </c>
      <c r="L2322" s="34">
        <v>5085.1099999999997</v>
      </c>
      <c r="M2322" s="34">
        <v>5085.1099999999997</v>
      </c>
      <c r="N2322" s="34">
        <v>5085.1099999999997</v>
      </c>
      <c r="O2322" s="34">
        <v>5085.1099999999997</v>
      </c>
      <c r="P2322" s="34">
        <v>5085.1099999999997</v>
      </c>
      <c r="Q2322" s="34">
        <v>5085.1099999999997</v>
      </c>
      <c r="R2322" s="34">
        <v>5085.1099999999997</v>
      </c>
      <c r="S2322" s="34">
        <v>5085.1099999999997</v>
      </c>
    </row>
    <row r="2323" spans="2:19">
      <c r="B2323" s="5">
        <v>1982</v>
      </c>
      <c r="C2323" s="34"/>
      <c r="D2323" s="34"/>
      <c r="E2323" s="34"/>
      <c r="F2323" s="34"/>
      <c r="G2323" s="34"/>
      <c r="H2323" s="34"/>
      <c r="I2323" s="34"/>
      <c r="J2323" s="34">
        <v>11864.81</v>
      </c>
      <c r="K2323" s="34">
        <v>11864.81</v>
      </c>
      <c r="L2323" s="34">
        <v>11864.81</v>
      </c>
      <c r="M2323" s="34">
        <v>11864.81</v>
      </c>
      <c r="N2323" s="34">
        <v>11864.81</v>
      </c>
      <c r="O2323" s="34">
        <v>11864.81</v>
      </c>
      <c r="P2323" s="34">
        <v>11864.81</v>
      </c>
      <c r="Q2323" s="34">
        <v>11864.81</v>
      </c>
      <c r="R2323" s="34">
        <v>11864.81</v>
      </c>
      <c r="S2323" s="34">
        <v>11864.81</v>
      </c>
    </row>
    <row r="2324" spans="2:19">
      <c r="B2324" s="5">
        <v>1981</v>
      </c>
      <c r="C2324" s="34"/>
      <c r="D2324" s="34"/>
      <c r="E2324" s="34"/>
      <c r="F2324" s="34"/>
      <c r="G2324" s="34"/>
      <c r="H2324" s="34"/>
      <c r="I2324" s="34"/>
      <c r="J2324" s="34">
        <v>15833.17</v>
      </c>
      <c r="K2324" s="34">
        <v>15833.17</v>
      </c>
      <c r="L2324" s="34">
        <v>15833.17</v>
      </c>
      <c r="M2324" s="34">
        <v>15833.17</v>
      </c>
      <c r="N2324" s="34">
        <v>15833.17</v>
      </c>
      <c r="O2324" s="34">
        <v>15833.17</v>
      </c>
      <c r="P2324" s="34">
        <v>15833.17</v>
      </c>
      <c r="Q2324" s="34">
        <v>15833.17</v>
      </c>
      <c r="R2324" s="34">
        <v>15833.17</v>
      </c>
      <c r="S2324" s="34">
        <v>15833.17</v>
      </c>
    </row>
    <row r="2325" spans="2:19">
      <c r="B2325" s="5">
        <v>1980</v>
      </c>
      <c r="C2325" s="34"/>
      <c r="D2325" s="34"/>
      <c r="E2325" s="34"/>
      <c r="F2325" s="34"/>
      <c r="G2325" s="34"/>
      <c r="H2325" s="34"/>
      <c r="I2325" s="34"/>
      <c r="J2325" s="34">
        <v>43698.23</v>
      </c>
      <c r="K2325" s="34">
        <v>43698.23</v>
      </c>
      <c r="L2325" s="34">
        <v>43698.23</v>
      </c>
      <c r="M2325" s="34">
        <v>43698.23</v>
      </c>
      <c r="N2325" s="34">
        <v>43698.23</v>
      </c>
      <c r="O2325" s="34">
        <v>43698.23</v>
      </c>
      <c r="P2325" s="34">
        <v>43698.23</v>
      </c>
      <c r="Q2325" s="34">
        <v>43698.23</v>
      </c>
      <c r="R2325" s="34">
        <v>43698.23</v>
      </c>
      <c r="S2325" s="34">
        <v>43698.23</v>
      </c>
    </row>
    <row r="2326" spans="2:19">
      <c r="B2326" s="5">
        <v>1979</v>
      </c>
      <c r="C2326" s="34"/>
      <c r="D2326" s="34"/>
      <c r="E2326" s="34"/>
      <c r="F2326" s="34"/>
      <c r="G2326" s="34"/>
      <c r="H2326" s="34"/>
      <c r="I2326" s="34"/>
      <c r="J2326" s="34">
        <v>8481.36</v>
      </c>
      <c r="K2326" s="34">
        <v>8481.36</v>
      </c>
      <c r="L2326" s="34">
        <v>8481.36</v>
      </c>
      <c r="M2326" s="34">
        <v>8481.36</v>
      </c>
      <c r="N2326" s="34">
        <v>8481.36</v>
      </c>
      <c r="O2326" s="34">
        <v>8481.36</v>
      </c>
      <c r="P2326" s="34">
        <v>8481.36</v>
      </c>
      <c r="Q2326" s="34">
        <v>8481.36</v>
      </c>
      <c r="R2326" s="34">
        <v>8481.36</v>
      </c>
      <c r="S2326" s="34">
        <v>8481.36</v>
      </c>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v>3548.8</v>
      </c>
      <c r="K2328" s="34">
        <v>3548.8</v>
      </c>
      <c r="L2328" s="34">
        <v>3548.8</v>
      </c>
      <c r="M2328" s="34">
        <v>3548.8</v>
      </c>
      <c r="N2328" s="34">
        <v>3548.8</v>
      </c>
      <c r="O2328" s="34">
        <v>3548.8</v>
      </c>
      <c r="P2328" s="34">
        <v>3548.8</v>
      </c>
      <c r="Q2328" s="34">
        <v>3548.8</v>
      </c>
      <c r="R2328" s="34">
        <v>3548.8</v>
      </c>
      <c r="S2328" s="34">
        <v>3548.8</v>
      </c>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v>20206.98</v>
      </c>
      <c r="K2330" s="34">
        <v>20206.98</v>
      </c>
      <c r="L2330" s="34">
        <v>20206.98</v>
      </c>
      <c r="M2330" s="34">
        <v>20206.98</v>
      </c>
      <c r="N2330" s="34">
        <v>20206.98</v>
      </c>
      <c r="O2330" s="34">
        <v>20206.98</v>
      </c>
      <c r="P2330" s="34">
        <v>20206.98</v>
      </c>
      <c r="Q2330" s="34">
        <v>20206.98</v>
      </c>
      <c r="R2330" s="34">
        <v>20206.98</v>
      </c>
      <c r="S2330" s="34">
        <v>20206.98</v>
      </c>
    </row>
    <row r="2331" spans="2:19">
      <c r="B2331" s="5">
        <v>1974</v>
      </c>
      <c r="C2331" s="34"/>
      <c r="D2331" s="34"/>
      <c r="E2331" s="34"/>
      <c r="F2331" s="34"/>
      <c r="G2331" s="34"/>
      <c r="H2331" s="34"/>
      <c r="I2331" s="34"/>
      <c r="J2331" s="34">
        <v>3581.4450000000002</v>
      </c>
      <c r="K2331" s="34">
        <v>3581.4450000000002</v>
      </c>
      <c r="L2331" s="34">
        <v>3581.4450000000002</v>
      </c>
      <c r="M2331" s="34">
        <v>3581.4450000000002</v>
      </c>
      <c r="N2331" s="34">
        <v>3581.4450000000002</v>
      </c>
      <c r="O2331" s="34">
        <v>3581.4450000000002</v>
      </c>
      <c r="P2331" s="34">
        <v>3581.4450000000002</v>
      </c>
      <c r="Q2331" s="34">
        <v>3581.4450000000002</v>
      </c>
      <c r="R2331" s="34">
        <v>3581.4450000000002</v>
      </c>
      <c r="S2331" s="34">
        <v>3581.4450000000002</v>
      </c>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v>15575.59</v>
      </c>
      <c r="K2333" s="34">
        <v>15575.59</v>
      </c>
      <c r="L2333" s="34">
        <v>15575.59</v>
      </c>
      <c r="M2333" s="34">
        <v>15575.59</v>
      </c>
      <c r="N2333" s="34">
        <v>15575.59</v>
      </c>
      <c r="O2333" s="34">
        <v>15575.59</v>
      </c>
      <c r="P2333" s="34">
        <v>15575.59</v>
      </c>
      <c r="Q2333" s="34">
        <v>15575.59</v>
      </c>
      <c r="R2333" s="34">
        <v>15575.59</v>
      </c>
      <c r="S2333" s="34">
        <v>15575.59</v>
      </c>
    </row>
    <row r="2334" spans="2:19">
      <c r="B2334" s="5">
        <v>1971</v>
      </c>
      <c r="C2334" s="34"/>
      <c r="D2334" s="34"/>
      <c r="E2334" s="34"/>
      <c r="F2334" s="34"/>
      <c r="G2334" s="34"/>
      <c r="H2334" s="34"/>
      <c r="I2334" s="34"/>
      <c r="J2334" s="34">
        <v>2376.5050000000001</v>
      </c>
      <c r="K2334" s="34">
        <v>2376.5050000000001</v>
      </c>
      <c r="L2334" s="34">
        <v>2376.5050000000001</v>
      </c>
      <c r="M2334" s="34">
        <v>2376.5050000000001</v>
      </c>
      <c r="N2334" s="34">
        <v>2376.5050000000001</v>
      </c>
      <c r="O2334" s="34">
        <v>2376.5050000000001</v>
      </c>
      <c r="P2334" s="34">
        <v>2376.5050000000001</v>
      </c>
      <c r="Q2334" s="34">
        <v>2376.5050000000001</v>
      </c>
      <c r="R2334" s="34">
        <v>2376.5050000000001</v>
      </c>
      <c r="S2334" s="34">
        <v>2376.5050000000001</v>
      </c>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v>31850.154999999999</v>
      </c>
      <c r="K2338" s="34">
        <v>31850.154999999999</v>
      </c>
      <c r="L2338" s="34">
        <v>31850.154999999999</v>
      </c>
      <c r="M2338" s="34">
        <v>31850.154999999999</v>
      </c>
      <c r="N2338" s="34">
        <v>31850.154999999999</v>
      </c>
      <c r="O2338" s="34">
        <v>31850.154999999999</v>
      </c>
      <c r="P2338" s="34">
        <v>31850.154999999999</v>
      </c>
      <c r="Q2338" s="34">
        <v>31850.154999999999</v>
      </c>
      <c r="R2338" s="34">
        <v>31850.154999999999</v>
      </c>
      <c r="S2338" s="34">
        <v>31850.154999999999</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48891.85</v>
      </c>
      <c r="I2376" s="7">
        <f>SUM(I2289:I2375)</f>
        <v>48891.85</v>
      </c>
      <c r="J2376" s="7">
        <f t="shared" ref="J2376" si="52">SUM(J2289:J2375)</f>
        <v>1782144.5449999999</v>
      </c>
      <c r="K2376" s="7">
        <f>SUM(K2289:K2375)</f>
        <v>1904430.8250000002</v>
      </c>
      <c r="L2376" s="7">
        <f t="shared" ref="L2376" si="53">SUM(L2289:L2375)</f>
        <v>2042258.1250000005</v>
      </c>
      <c r="M2376" s="7">
        <f>SUM(M2289:M2375)</f>
        <v>2309802.3649999988</v>
      </c>
      <c r="N2376" s="10">
        <f>SUM(N2284:N2375)</f>
        <v>2315552.3649999988</v>
      </c>
      <c r="O2376" s="10">
        <f>SUM(O2284:O2375)</f>
        <v>2350268.3649999988</v>
      </c>
      <c r="P2376" s="10">
        <f>SUM(P2284:P2375)</f>
        <v>2476305.3649999988</v>
      </c>
      <c r="Q2376" s="10">
        <f>SUM(Q2284:Q2375)</f>
        <v>2597512.8249999993</v>
      </c>
      <c r="R2376" s="10">
        <f>SUM(R2283:R2375)</f>
        <v>2679058.8049999988</v>
      </c>
      <c r="S2376" s="10">
        <f>SUM(S2283:S2375)</f>
        <v>2679058.8049999988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54">SUM(J2384:J2470)</f>
        <v>0</v>
      </c>
      <c r="K2471" s="7">
        <f>SUM(K2384:K2470)</f>
        <v>0</v>
      </c>
      <c r="L2471" s="7">
        <f t="shared" ref="L2471" si="55">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3860.73</v>
      </c>
      <c r="S2474" s="34">
        <v>3860.73</v>
      </c>
    </row>
    <row r="2475" spans="1:19">
      <c r="B2475" s="5">
        <v>2020</v>
      </c>
      <c r="C2475" s="33"/>
      <c r="D2475" s="33"/>
      <c r="E2475" s="33"/>
      <c r="F2475" s="33"/>
      <c r="G2475" s="33"/>
      <c r="H2475" s="33"/>
      <c r="I2475" s="33"/>
      <c r="J2475" s="33"/>
      <c r="K2475" s="33"/>
      <c r="L2475" s="33"/>
      <c r="M2475" s="33"/>
      <c r="N2475" s="33"/>
      <c r="O2475" s="33"/>
      <c r="P2475" s="33"/>
      <c r="Q2475" s="34">
        <v>9773.4</v>
      </c>
      <c r="R2475" s="34">
        <v>9773.4</v>
      </c>
      <c r="S2475" s="34">
        <v>9773.4</v>
      </c>
    </row>
    <row r="2476" spans="1:19">
      <c r="A2476" s="37"/>
      <c r="B2476" s="5">
        <v>2019</v>
      </c>
      <c r="C2476" s="33"/>
      <c r="D2476" s="33"/>
      <c r="E2476" s="33"/>
      <c r="F2476" s="33"/>
      <c r="G2476" s="33"/>
      <c r="H2476" s="33"/>
      <c r="I2476" s="33"/>
      <c r="J2476" s="33"/>
      <c r="K2476" s="33"/>
      <c r="L2476" s="33"/>
      <c r="M2476" s="33"/>
      <c r="N2476" s="33"/>
      <c r="O2476" s="33"/>
      <c r="P2476" s="34">
        <v>10429</v>
      </c>
      <c r="Q2476" s="34">
        <f>10429-1.92</f>
        <v>10427.08</v>
      </c>
      <c r="R2476" s="34">
        <f>10429-1.92</f>
        <v>10427.08</v>
      </c>
      <c r="S2476" s="34">
        <f>10429-1.92</f>
        <v>10427.08</v>
      </c>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56">SUM(J2479:J2565)</f>
        <v>0</v>
      </c>
      <c r="K2566" s="7">
        <f>SUM(K2479:K2565)</f>
        <v>0</v>
      </c>
      <c r="L2566" s="7">
        <f t="shared" ref="L2566" si="57">SUM(L2479:L2565)</f>
        <v>0</v>
      </c>
      <c r="M2566" s="7">
        <f>SUM(M2479:M2565)</f>
        <v>0</v>
      </c>
      <c r="N2566" s="10">
        <f>SUM(N2474:N2565)</f>
        <v>0</v>
      </c>
      <c r="O2566" s="10">
        <f>SUM(O2474:O2565)</f>
        <v>0</v>
      </c>
      <c r="P2566" s="10">
        <f>SUM(P2474:P2565)</f>
        <v>10429</v>
      </c>
      <c r="Q2566" s="10">
        <f>SUM(Q2474:Q2565)</f>
        <v>20200.48</v>
      </c>
      <c r="R2566" s="10">
        <f>SUM(R2473:R2565)</f>
        <v>24061.21</v>
      </c>
      <c r="S2566" s="10">
        <f>SUM(S2473:S2565)</f>
        <v>24061.21</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8">SUM(J2574:J2660)</f>
        <v>0</v>
      </c>
      <c r="K2661" s="7">
        <f>SUM(K2574:K2660)</f>
        <v>0</v>
      </c>
      <c r="L2661" s="7">
        <f t="shared" ref="L2661" si="59">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60">SUM(J2669:J2755)</f>
        <v>0</v>
      </c>
      <c r="K2756" s="7">
        <f>SUM(K2669:K2755)</f>
        <v>0</v>
      </c>
      <c r="L2756" s="7">
        <f t="shared" ref="L2756" si="61">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62">SUM(J2764:J2850)</f>
        <v>0</v>
      </c>
      <c r="K2851" s="7">
        <f>SUM(K2764:K2850)</f>
        <v>0</v>
      </c>
      <c r="L2851" s="7">
        <f t="shared" ref="L2851" si="63">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64">SUM(J2859:J2945)</f>
        <v>0</v>
      </c>
      <c r="K2946" s="7">
        <f>SUM(K2859:K2945)</f>
        <v>0</v>
      </c>
      <c r="L2946" s="7">
        <f t="shared" ref="L2946" si="65">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32847.32</v>
      </c>
    </row>
    <row r="2949" spans="1:19">
      <c r="A2949" s="35"/>
      <c r="B2949" s="5">
        <v>2021</v>
      </c>
      <c r="C2949" s="33"/>
      <c r="D2949" s="33"/>
      <c r="E2949" s="33"/>
      <c r="F2949" s="33"/>
      <c r="G2949" s="33"/>
      <c r="H2949" s="33"/>
      <c r="I2949" s="33"/>
      <c r="J2949" s="33"/>
      <c r="K2949" s="33"/>
      <c r="L2949" s="33"/>
      <c r="M2949" s="33"/>
      <c r="N2949" s="33"/>
      <c r="O2949" s="33"/>
      <c r="P2949" s="33"/>
      <c r="Q2949" s="33"/>
      <c r="R2949" s="34">
        <v>33765.339999999997</v>
      </c>
      <c r="S2949" s="34">
        <v>33765.339999999997</v>
      </c>
    </row>
    <row r="2950" spans="1:19">
      <c r="B2950" s="5">
        <v>2020</v>
      </c>
      <c r="C2950" s="33"/>
      <c r="D2950" s="33"/>
      <c r="E2950" s="33"/>
      <c r="F2950" s="33"/>
      <c r="G2950" s="33"/>
      <c r="H2950" s="33"/>
      <c r="I2950" s="33"/>
      <c r="J2950" s="33"/>
      <c r="K2950" s="33"/>
      <c r="L2950" s="33"/>
      <c r="M2950" s="33"/>
      <c r="N2950" s="33"/>
      <c r="O2950" s="33"/>
      <c r="P2950" s="33"/>
      <c r="Q2950" s="34">
        <v>38650.770000000004</v>
      </c>
      <c r="R2950" s="34">
        <v>38650.770000000004</v>
      </c>
      <c r="S2950" s="34">
        <v>38650.770000000004</v>
      </c>
    </row>
    <row r="2951" spans="1:19">
      <c r="A2951" s="37"/>
      <c r="B2951" s="5">
        <v>2019</v>
      </c>
      <c r="C2951" s="33"/>
      <c r="D2951" s="33"/>
      <c r="E2951" s="33"/>
      <c r="F2951" s="33"/>
      <c r="G2951" s="33"/>
      <c r="H2951" s="33"/>
      <c r="I2951" s="33"/>
      <c r="J2951" s="33"/>
      <c r="K2951" s="33"/>
      <c r="L2951" s="33"/>
      <c r="M2951" s="33"/>
      <c r="N2951" s="33"/>
      <c r="O2951" s="33"/>
      <c r="P2951" s="34">
        <v>67970</v>
      </c>
      <c r="Q2951" s="34">
        <v>67970</v>
      </c>
      <c r="R2951" s="34">
        <v>67970</v>
      </c>
      <c r="S2951" s="34">
        <v>67970</v>
      </c>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v>159104.81</v>
      </c>
      <c r="O2953" s="34">
        <v>159104.81</v>
      </c>
      <c r="P2953" s="34">
        <v>159104.81</v>
      </c>
      <c r="Q2953" s="34">
        <v>159104.81</v>
      </c>
      <c r="R2953" s="34">
        <v>159104.81</v>
      </c>
      <c r="S2953" s="34">
        <v>159104.81</v>
      </c>
    </row>
    <row r="2954" spans="1:19">
      <c r="B2954" s="5">
        <v>2016</v>
      </c>
      <c r="C2954" s="33"/>
      <c r="D2954" s="33"/>
      <c r="E2954" s="33"/>
      <c r="F2954" s="33"/>
      <c r="G2954" s="33"/>
      <c r="H2954" s="33"/>
      <c r="I2954" s="33"/>
      <c r="J2954" s="33"/>
      <c r="K2954" s="33"/>
      <c r="L2954" s="33"/>
      <c r="M2954" s="34">
        <v>45227.47</v>
      </c>
      <c r="N2954" s="34">
        <v>45227.47</v>
      </c>
      <c r="O2954" s="34">
        <v>45227.47</v>
      </c>
      <c r="P2954" s="34">
        <v>45227.47</v>
      </c>
      <c r="Q2954" s="34">
        <v>45227.47</v>
      </c>
      <c r="R2954" s="34">
        <v>45227.47</v>
      </c>
      <c r="S2954" s="34">
        <v>45227.47</v>
      </c>
    </row>
    <row r="2955" spans="1:19">
      <c r="B2955" s="5">
        <v>2015</v>
      </c>
      <c r="C2955" s="33"/>
      <c r="D2955" s="33"/>
      <c r="E2955" s="33"/>
      <c r="F2955" s="33"/>
      <c r="G2955" s="33"/>
      <c r="H2955" s="33"/>
      <c r="I2955" s="33"/>
      <c r="J2955" s="33"/>
      <c r="K2955" s="33"/>
      <c r="L2955" s="34">
        <v>43845.8</v>
      </c>
      <c r="M2955" s="34">
        <v>43845.8</v>
      </c>
      <c r="N2955" s="34">
        <v>43845.8</v>
      </c>
      <c r="O2955" s="34">
        <v>43845.8</v>
      </c>
      <c r="P2955" s="34">
        <v>43845.8</v>
      </c>
      <c r="Q2955" s="34">
        <v>43845.8</v>
      </c>
      <c r="R2955" s="34">
        <v>43845.8</v>
      </c>
      <c r="S2955" s="34">
        <v>43845.8</v>
      </c>
    </row>
    <row r="2956" spans="1:19">
      <c r="B2956" s="5">
        <v>2014</v>
      </c>
      <c r="C2956" s="33"/>
      <c r="D2956" s="33"/>
      <c r="E2956" s="33"/>
      <c r="F2956" s="33"/>
      <c r="G2956" s="33"/>
      <c r="H2956" s="33"/>
      <c r="I2956" s="33"/>
      <c r="J2956" s="33"/>
      <c r="K2956" s="34">
        <v>45938.16</v>
      </c>
      <c r="L2956" s="34">
        <v>45938.16</v>
      </c>
      <c r="M2956" s="34">
        <v>45938.16</v>
      </c>
      <c r="N2956" s="34">
        <v>45938.16</v>
      </c>
      <c r="O2956" s="34">
        <v>45938.16</v>
      </c>
      <c r="P2956" s="34">
        <v>45938.16</v>
      </c>
      <c r="Q2956" s="34">
        <v>45938.16</v>
      </c>
      <c r="R2956" s="34">
        <v>45938.16</v>
      </c>
      <c r="S2956" s="34">
        <v>45938.16</v>
      </c>
    </row>
    <row r="2957" spans="1:19">
      <c r="B2957" s="5">
        <v>2013</v>
      </c>
      <c r="C2957" s="33"/>
      <c r="D2957" s="33"/>
      <c r="E2957" s="33"/>
      <c r="F2957" s="33"/>
      <c r="G2957" s="33"/>
      <c r="H2957" s="33"/>
      <c r="I2957" s="33"/>
      <c r="J2957" s="34">
        <v>51459.8</v>
      </c>
      <c r="K2957" s="34">
        <v>51459.8</v>
      </c>
      <c r="L2957" s="34">
        <v>51459.8</v>
      </c>
      <c r="M2957" s="34">
        <v>51459.8</v>
      </c>
      <c r="N2957" s="34">
        <v>51459.8</v>
      </c>
      <c r="O2957" s="34">
        <v>51459.8</v>
      </c>
      <c r="P2957" s="34">
        <v>51459.8</v>
      </c>
      <c r="Q2957" s="34">
        <v>51459.8</v>
      </c>
      <c r="R2957" s="34">
        <v>51459.8</v>
      </c>
      <c r="S2957" s="34">
        <v>51459.8</v>
      </c>
    </row>
    <row r="2958" spans="1:19">
      <c r="B2958" s="5">
        <v>2012</v>
      </c>
      <c r="C2958" s="33"/>
      <c r="D2958" s="33"/>
      <c r="E2958" s="33"/>
      <c r="F2958" s="33"/>
      <c r="G2958" s="33"/>
      <c r="H2958" s="33"/>
      <c r="I2958" s="34">
        <v>10518.25</v>
      </c>
      <c r="J2958" s="34">
        <v>10518.25</v>
      </c>
      <c r="K2958" s="34">
        <v>10518.25</v>
      </c>
      <c r="L2958" s="34">
        <v>10518.25</v>
      </c>
      <c r="M2958" s="34">
        <v>10518.25</v>
      </c>
      <c r="N2958" s="34">
        <v>10518.25</v>
      </c>
      <c r="O2958" s="34">
        <v>10518.25</v>
      </c>
      <c r="P2958" s="34">
        <v>10518.25</v>
      </c>
      <c r="Q2958" s="34">
        <v>10518.25</v>
      </c>
      <c r="R2958" s="34">
        <v>10518.25</v>
      </c>
      <c r="S2958" s="34">
        <v>10518.25</v>
      </c>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10518.25</v>
      </c>
      <c r="J3041" s="10">
        <f t="shared" ref="J3041" si="66">SUM(J2954:J3040)</f>
        <v>61978.05</v>
      </c>
      <c r="K3041" s="10">
        <f>SUM(K2954:K3040)</f>
        <v>107916.21</v>
      </c>
      <c r="L3041" s="10">
        <f t="shared" ref="L3041" si="67">SUM(L2954:L3040)</f>
        <v>151762.01</v>
      </c>
      <c r="M3041" s="10">
        <f>SUM(M2954:M3040)</f>
        <v>196989.47999999998</v>
      </c>
      <c r="N3041" s="10">
        <f>SUM(N2949:N3040)</f>
        <v>356094.29</v>
      </c>
      <c r="O3041" s="10">
        <f>SUM(O2949:O3040)</f>
        <v>356094.29</v>
      </c>
      <c r="P3041" s="10">
        <f>SUM(P2949:P3040)</f>
        <v>424064.29</v>
      </c>
      <c r="Q3041" s="10">
        <f>SUM(Q2949:Q3040)</f>
        <v>462715.06</v>
      </c>
      <c r="R3041" s="10">
        <f>SUM(R2948:R3040)</f>
        <v>496480.39999999997</v>
      </c>
      <c r="S3041" s="10">
        <f>SUM(S2948:S3040)</f>
        <v>529327.72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8">SUM(J3049:J3135)</f>
        <v>0</v>
      </c>
      <c r="K3136" s="10">
        <f>SUM(K3049:K3135)</f>
        <v>0</v>
      </c>
      <c r="L3136" s="10">
        <f t="shared" ref="L3136" si="69">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70">SUM(J3144:J3230)</f>
        <v>0</v>
      </c>
      <c r="K3231" s="10">
        <f>SUM(K3144:K3230)</f>
        <v>0</v>
      </c>
      <c r="L3231" s="10">
        <f t="shared" ref="L3231" si="71">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12973.24</v>
      </c>
    </row>
    <row r="3234" spans="1:19">
      <c r="A3234" s="35"/>
      <c r="B3234" s="5">
        <v>2021</v>
      </c>
      <c r="C3234" s="33"/>
      <c r="D3234" s="33"/>
      <c r="E3234" s="33"/>
      <c r="F3234" s="33"/>
      <c r="G3234" s="33"/>
      <c r="H3234" s="33"/>
      <c r="I3234" s="33"/>
      <c r="J3234" s="33"/>
      <c r="K3234" s="33"/>
      <c r="L3234" s="33"/>
      <c r="M3234" s="33"/>
      <c r="N3234" s="33"/>
      <c r="O3234" s="33"/>
      <c r="P3234" s="33"/>
      <c r="Q3234" s="33"/>
      <c r="R3234" s="34">
        <v>4280.3499999999995</v>
      </c>
      <c r="S3234" s="34">
        <v>4280.3500000000004</v>
      </c>
    </row>
    <row r="3235" spans="1:19">
      <c r="B3235" s="5">
        <v>2020</v>
      </c>
      <c r="C3235" s="33"/>
      <c r="D3235" s="33"/>
      <c r="E3235" s="33"/>
      <c r="F3235" s="33"/>
      <c r="G3235" s="33"/>
      <c r="H3235" s="33"/>
      <c r="I3235" s="33"/>
      <c r="J3235" s="33"/>
      <c r="K3235" s="33"/>
      <c r="L3235" s="33"/>
      <c r="M3235" s="33"/>
      <c r="N3235" s="33"/>
      <c r="O3235" s="33"/>
      <c r="P3235" s="33"/>
      <c r="Q3235" s="34">
        <f>6096.47+3274</f>
        <v>9370.4700000000012</v>
      </c>
      <c r="R3235" s="34">
        <f>6096.47+3274</f>
        <v>9370.4700000000012</v>
      </c>
      <c r="S3235" s="34">
        <f>6096.47+3274</f>
        <v>9370.4700000000012</v>
      </c>
    </row>
    <row r="3236" spans="1:19">
      <c r="A3236" s="37"/>
      <c r="B3236" s="5">
        <v>2019</v>
      </c>
      <c r="C3236" s="33"/>
      <c r="D3236" s="33"/>
      <c r="E3236" s="33"/>
      <c r="F3236" s="33"/>
      <c r="G3236" s="33"/>
      <c r="H3236" s="33"/>
      <c r="I3236" s="33"/>
      <c r="J3236" s="33"/>
      <c r="K3236" s="33"/>
      <c r="L3236" s="33"/>
      <c r="M3236" s="33"/>
      <c r="N3236" s="33"/>
      <c r="O3236" s="33"/>
      <c r="P3236" s="34">
        <v>6998</v>
      </c>
      <c r="Q3236" s="34">
        <v>6998</v>
      </c>
      <c r="R3236" s="34">
        <v>6998</v>
      </c>
      <c r="S3236" s="34">
        <v>6998</v>
      </c>
    </row>
    <row r="3237" spans="1:19">
      <c r="A3237" s="37"/>
      <c r="B3237" s="5">
        <v>2018</v>
      </c>
      <c r="C3237" s="33"/>
      <c r="D3237" s="33"/>
      <c r="E3237" s="33"/>
      <c r="F3237" s="33"/>
      <c r="G3237" s="33"/>
      <c r="H3237" s="33"/>
      <c r="I3237" s="33"/>
      <c r="J3237" s="33"/>
      <c r="K3237" s="33"/>
      <c r="L3237" s="33"/>
      <c r="M3237" s="33"/>
      <c r="N3237" s="33"/>
      <c r="O3237" s="34">
        <v>855</v>
      </c>
      <c r="P3237" s="34">
        <v>855</v>
      </c>
      <c r="Q3237" s="34">
        <v>855</v>
      </c>
      <c r="R3237" s="34">
        <v>855</v>
      </c>
      <c r="S3237" s="34">
        <v>855</v>
      </c>
    </row>
    <row r="3238" spans="1:19">
      <c r="A3238" s="37"/>
      <c r="B3238" s="5">
        <v>2017</v>
      </c>
      <c r="C3238" s="33"/>
      <c r="D3238" s="33"/>
      <c r="E3238" s="33"/>
      <c r="F3238" s="33"/>
      <c r="G3238" s="33"/>
      <c r="H3238" s="33"/>
      <c r="I3238" s="33"/>
      <c r="J3238" s="33"/>
      <c r="K3238" s="33"/>
      <c r="L3238" s="33"/>
      <c r="M3238" s="33"/>
      <c r="N3238" s="34">
        <v>9551.9</v>
      </c>
      <c r="O3238" s="34">
        <f>9551.9-285</f>
        <v>9266.9</v>
      </c>
      <c r="P3238" s="34">
        <f t="shared" ref="P3238:S3238" si="72">9551.9-285</f>
        <v>9266.9</v>
      </c>
      <c r="Q3238" s="34">
        <f t="shared" si="72"/>
        <v>9266.9</v>
      </c>
      <c r="R3238" s="34">
        <f t="shared" si="72"/>
        <v>9266.9</v>
      </c>
      <c r="S3238" s="34">
        <f t="shared" si="72"/>
        <v>9266.9</v>
      </c>
    </row>
    <row r="3239" spans="1:19">
      <c r="B3239" s="5">
        <v>2016</v>
      </c>
      <c r="C3239" s="33"/>
      <c r="D3239" s="33"/>
      <c r="E3239" s="33"/>
      <c r="F3239" s="33"/>
      <c r="G3239" s="33"/>
      <c r="H3239" s="33"/>
      <c r="I3239" s="33"/>
      <c r="J3239" s="33"/>
      <c r="K3239" s="33"/>
      <c r="L3239" s="33"/>
      <c r="M3239" s="34">
        <v>2529.1999999999998</v>
      </c>
      <c r="N3239" s="34">
        <v>2529.1999999999998</v>
      </c>
      <c r="O3239" s="34">
        <f>2529.2-278.8</f>
        <v>2250.3999999999996</v>
      </c>
      <c r="P3239" s="34">
        <f t="shared" ref="P3239:S3239" si="73">2529.2-278.8</f>
        <v>2250.3999999999996</v>
      </c>
      <c r="Q3239" s="34">
        <f t="shared" si="73"/>
        <v>2250.3999999999996</v>
      </c>
      <c r="R3239" s="34">
        <f t="shared" si="73"/>
        <v>2250.3999999999996</v>
      </c>
      <c r="S3239" s="34">
        <f t="shared" si="73"/>
        <v>2250.3999999999996</v>
      </c>
    </row>
    <row r="3240" spans="1:19">
      <c r="B3240" s="5">
        <v>2015</v>
      </c>
      <c r="C3240" s="33"/>
      <c r="D3240" s="33"/>
      <c r="E3240" s="33"/>
      <c r="F3240" s="33"/>
      <c r="G3240" s="33"/>
      <c r="H3240" s="33"/>
      <c r="I3240" s="33"/>
      <c r="J3240" s="33"/>
      <c r="K3240" s="33"/>
      <c r="L3240" s="34">
        <v>9127.36</v>
      </c>
      <c r="M3240" s="34">
        <v>9127.36</v>
      </c>
      <c r="N3240" s="34">
        <v>9127.36</v>
      </c>
      <c r="O3240" s="34">
        <v>9127.36</v>
      </c>
      <c r="P3240" s="34">
        <v>9127.36</v>
      </c>
      <c r="Q3240" s="34">
        <v>9127.36</v>
      </c>
      <c r="R3240" s="34">
        <v>9127.36</v>
      </c>
      <c r="S3240" s="34">
        <v>9127.36</v>
      </c>
    </row>
    <row r="3241" spans="1:19">
      <c r="B3241" s="5">
        <v>2014</v>
      </c>
      <c r="C3241" s="33"/>
      <c r="D3241" s="33"/>
      <c r="E3241" s="33"/>
      <c r="F3241" s="33"/>
      <c r="G3241" s="33"/>
      <c r="H3241" s="33"/>
      <c r="I3241" s="33"/>
      <c r="J3241" s="33"/>
      <c r="K3241" s="34">
        <v>2518.4</v>
      </c>
      <c r="L3241" s="34">
        <v>2518.4</v>
      </c>
      <c r="M3241" s="34">
        <v>2518.4</v>
      </c>
      <c r="N3241" s="34">
        <v>2518.4</v>
      </c>
      <c r="O3241" s="34">
        <v>2518.4</v>
      </c>
      <c r="P3241" s="34">
        <v>2518.4</v>
      </c>
      <c r="Q3241" s="34">
        <v>2518.4</v>
      </c>
      <c r="R3241" s="34">
        <v>2518.4</v>
      </c>
      <c r="S3241" s="34">
        <v>2518.4</v>
      </c>
    </row>
    <row r="3242" spans="1:19">
      <c r="B3242" s="5">
        <v>2013</v>
      </c>
      <c r="C3242" s="33"/>
      <c r="D3242" s="33"/>
      <c r="E3242" s="33"/>
      <c r="F3242" s="33"/>
      <c r="G3242" s="33"/>
      <c r="H3242" s="33"/>
      <c r="I3242" s="33"/>
      <c r="J3242" s="34">
        <v>23769.16</v>
      </c>
      <c r="K3242" s="34">
        <v>23769.16</v>
      </c>
      <c r="L3242" s="34">
        <v>23769.16</v>
      </c>
      <c r="M3242" s="34">
        <v>23769.16</v>
      </c>
      <c r="N3242" s="34">
        <v>23769.16</v>
      </c>
      <c r="O3242" s="34">
        <v>23769.16</v>
      </c>
      <c r="P3242" s="34">
        <v>23769.16</v>
      </c>
      <c r="Q3242" s="34">
        <v>23769.16</v>
      </c>
      <c r="R3242" s="34">
        <v>23769.16</v>
      </c>
      <c r="S3242" s="34">
        <v>23769.16</v>
      </c>
    </row>
    <row r="3243" spans="1:19">
      <c r="B3243" s="5">
        <v>2012</v>
      </c>
      <c r="C3243" s="33"/>
      <c r="D3243" s="33"/>
      <c r="E3243" s="33"/>
      <c r="F3243" s="33"/>
      <c r="G3243" s="33"/>
      <c r="H3243" s="33"/>
      <c r="I3243" s="34">
        <v>2868.58</v>
      </c>
      <c r="J3243" s="34">
        <v>2868.58</v>
      </c>
      <c r="K3243" s="34">
        <v>2868.58</v>
      </c>
      <c r="L3243" s="34">
        <v>2868.58</v>
      </c>
      <c r="M3243" s="34">
        <v>2868.58</v>
      </c>
      <c r="N3243" s="34">
        <v>2868.58</v>
      </c>
      <c r="O3243" s="34">
        <v>2868.58</v>
      </c>
      <c r="P3243" s="34">
        <v>2868.58</v>
      </c>
      <c r="Q3243" s="34">
        <v>2868.58</v>
      </c>
      <c r="R3243" s="34">
        <v>2868.58</v>
      </c>
      <c r="S3243" s="34">
        <v>2868.58</v>
      </c>
    </row>
    <row r="3244" spans="1:19">
      <c r="B3244" s="5">
        <v>2011</v>
      </c>
      <c r="C3244" s="33"/>
      <c r="D3244" s="33"/>
      <c r="E3244" s="33"/>
      <c r="F3244" s="33"/>
      <c r="G3244" s="33"/>
      <c r="H3244" s="34"/>
      <c r="I3244" s="34"/>
      <c r="J3244" s="34">
        <v>10777.27</v>
      </c>
      <c r="K3244" s="34">
        <v>10777.27</v>
      </c>
      <c r="L3244" s="34">
        <v>10777.27</v>
      </c>
      <c r="M3244" s="34">
        <v>10777.27</v>
      </c>
      <c r="N3244" s="34">
        <v>10777.27</v>
      </c>
      <c r="O3244" s="34">
        <v>10777.27</v>
      </c>
      <c r="P3244" s="34">
        <v>10777.27</v>
      </c>
      <c r="Q3244" s="34">
        <v>10777.27</v>
      </c>
      <c r="R3244" s="34">
        <v>10777.27</v>
      </c>
      <c r="S3244" s="34">
        <v>10777.27</v>
      </c>
    </row>
    <row r="3245" spans="1:19">
      <c r="B3245" s="5">
        <v>2010</v>
      </c>
      <c r="C3245" s="33"/>
      <c r="D3245" s="33"/>
      <c r="E3245" s="33"/>
      <c r="F3245" s="33"/>
      <c r="G3245" s="34"/>
      <c r="H3245" s="34"/>
      <c r="I3245" s="34"/>
      <c r="J3245" s="34">
        <v>47055.255000000005</v>
      </c>
      <c r="K3245" s="34">
        <v>47055.255000000005</v>
      </c>
      <c r="L3245" s="34">
        <v>47055.255000000005</v>
      </c>
      <c r="M3245" s="34">
        <v>47055.255000000005</v>
      </c>
      <c r="N3245" s="34">
        <v>47055.255000000005</v>
      </c>
      <c r="O3245" s="34">
        <v>47055.255000000005</v>
      </c>
      <c r="P3245" s="34">
        <v>47055.255000000005</v>
      </c>
      <c r="Q3245" s="34">
        <v>47055.255000000005</v>
      </c>
      <c r="R3245" s="34">
        <v>47055.255000000005</v>
      </c>
      <c r="S3245" s="34">
        <v>47055.255000000005</v>
      </c>
    </row>
    <row r="3246" spans="1:19">
      <c r="B3246" s="5">
        <v>2009</v>
      </c>
      <c r="C3246" s="33"/>
      <c r="D3246" s="33"/>
      <c r="E3246" s="33"/>
      <c r="F3246" s="34"/>
      <c r="G3246" s="34"/>
      <c r="H3246" s="34"/>
      <c r="I3246" s="34"/>
      <c r="J3246" s="34">
        <v>29960.739999999998</v>
      </c>
      <c r="K3246" s="34">
        <v>29960.739999999998</v>
      </c>
      <c r="L3246" s="34">
        <v>29960.739999999998</v>
      </c>
      <c r="M3246" s="34">
        <v>29960.739999999998</v>
      </c>
      <c r="N3246" s="34">
        <v>29960.739999999998</v>
      </c>
      <c r="O3246" s="34">
        <v>29960.739999999998</v>
      </c>
      <c r="P3246" s="34">
        <v>29960.739999999998</v>
      </c>
      <c r="Q3246" s="34">
        <v>29960.739999999998</v>
      </c>
      <c r="R3246" s="34">
        <v>29960.739999999998</v>
      </c>
      <c r="S3246" s="34">
        <v>29960.739999999998</v>
      </c>
    </row>
    <row r="3247" spans="1:19">
      <c r="B3247" s="5">
        <v>2008</v>
      </c>
      <c r="C3247" s="33"/>
      <c r="D3247" s="33"/>
      <c r="E3247" s="34"/>
      <c r="F3247" s="34"/>
      <c r="G3247" s="34"/>
      <c r="H3247" s="34"/>
      <c r="I3247" s="34"/>
      <c r="J3247" s="34">
        <v>9983.84</v>
      </c>
      <c r="K3247" s="34">
        <v>9983.84</v>
      </c>
      <c r="L3247" s="34">
        <v>9983.84</v>
      </c>
      <c r="M3247" s="34">
        <v>9983.84</v>
      </c>
      <c r="N3247" s="34">
        <v>9983.84</v>
      </c>
      <c r="O3247" s="34">
        <v>9983.84</v>
      </c>
      <c r="P3247" s="34">
        <v>9983.84</v>
      </c>
      <c r="Q3247" s="34">
        <v>9983.84</v>
      </c>
      <c r="R3247" s="34">
        <v>9983.84</v>
      </c>
      <c r="S3247" s="34">
        <v>9983.84</v>
      </c>
    </row>
    <row r="3248" spans="1:19">
      <c r="B3248" s="5">
        <v>2007</v>
      </c>
      <c r="C3248" s="33"/>
      <c r="D3248" s="34"/>
      <c r="E3248" s="34"/>
      <c r="F3248" s="34"/>
      <c r="G3248" s="34"/>
      <c r="H3248" s="34"/>
      <c r="I3248" s="34"/>
      <c r="J3248" s="34">
        <v>54696.665000000001</v>
      </c>
      <c r="K3248" s="34">
        <v>54696.665000000001</v>
      </c>
      <c r="L3248" s="34">
        <v>54696.665000000001</v>
      </c>
      <c r="M3248" s="34">
        <v>54696.665000000001</v>
      </c>
      <c r="N3248" s="34">
        <v>54696.665000000001</v>
      </c>
      <c r="O3248" s="34">
        <v>54696.665000000001</v>
      </c>
      <c r="P3248" s="34">
        <v>54696.665000000001</v>
      </c>
      <c r="Q3248" s="34">
        <v>54696.665000000001</v>
      </c>
      <c r="R3248" s="34">
        <v>54696.665000000001</v>
      </c>
      <c r="S3248" s="34">
        <v>54696.665000000001</v>
      </c>
    </row>
    <row r="3249" spans="2:19">
      <c r="B3249" s="5">
        <v>2006</v>
      </c>
      <c r="C3249" s="34"/>
      <c r="D3249" s="34"/>
      <c r="E3249" s="34"/>
      <c r="F3249" s="34"/>
      <c r="G3249" s="34"/>
      <c r="H3249" s="34"/>
      <c r="I3249" s="34"/>
      <c r="J3249" s="34">
        <v>30531.25</v>
      </c>
      <c r="K3249" s="34">
        <v>30531.25</v>
      </c>
      <c r="L3249" s="34">
        <v>30531.25</v>
      </c>
      <c r="M3249" s="34">
        <v>30531.25</v>
      </c>
      <c r="N3249" s="34">
        <v>30531.25</v>
      </c>
      <c r="O3249" s="34">
        <v>30531.25</v>
      </c>
      <c r="P3249" s="34">
        <v>30531.25</v>
      </c>
      <c r="Q3249" s="34">
        <v>30531.25</v>
      </c>
      <c r="R3249" s="34">
        <v>30531.25</v>
      </c>
      <c r="S3249" s="34">
        <v>30531.25</v>
      </c>
    </row>
    <row r="3250" spans="2:19">
      <c r="B3250" s="5">
        <v>2005</v>
      </c>
      <c r="C3250" s="34"/>
      <c r="D3250" s="34"/>
      <c r="E3250" s="34"/>
      <c r="F3250" s="34"/>
      <c r="G3250" s="34"/>
      <c r="H3250" s="34"/>
      <c r="I3250" s="34"/>
      <c r="J3250" s="34">
        <v>30887.55</v>
      </c>
      <c r="K3250" s="34">
        <v>30887.55</v>
      </c>
      <c r="L3250" s="34">
        <v>30887.55</v>
      </c>
      <c r="M3250" s="34">
        <v>30887.55</v>
      </c>
      <c r="N3250" s="34">
        <v>30887.55</v>
      </c>
      <c r="O3250" s="34">
        <v>30887.55</v>
      </c>
      <c r="P3250" s="34">
        <v>30887.55</v>
      </c>
      <c r="Q3250" s="34">
        <v>30887.55</v>
      </c>
      <c r="R3250" s="34">
        <v>30887.55</v>
      </c>
      <c r="S3250" s="34">
        <v>30887.55</v>
      </c>
    </row>
    <row r="3251" spans="2:19">
      <c r="B3251" s="5">
        <v>2004</v>
      </c>
      <c r="C3251" s="34"/>
      <c r="D3251" s="34"/>
      <c r="E3251" s="34"/>
      <c r="F3251" s="34"/>
      <c r="G3251" s="34"/>
      <c r="H3251" s="34"/>
      <c r="I3251" s="34"/>
      <c r="J3251" s="34">
        <v>37360.17</v>
      </c>
      <c r="K3251" s="34">
        <v>37360.17</v>
      </c>
      <c r="L3251" s="34">
        <v>37360.17</v>
      </c>
      <c r="M3251" s="34">
        <v>37360.17</v>
      </c>
      <c r="N3251" s="34">
        <v>37360.17</v>
      </c>
      <c r="O3251" s="34">
        <v>37360.17</v>
      </c>
      <c r="P3251" s="34">
        <v>37360.17</v>
      </c>
      <c r="Q3251" s="34">
        <v>37360.17</v>
      </c>
      <c r="R3251" s="34">
        <v>37360.17</v>
      </c>
      <c r="S3251" s="34">
        <v>37360.17</v>
      </c>
    </row>
    <row r="3252" spans="2:19">
      <c r="B3252" s="5">
        <v>2003</v>
      </c>
      <c r="C3252" s="34"/>
      <c r="D3252" s="34"/>
      <c r="E3252" s="34"/>
      <c r="F3252" s="34"/>
      <c r="G3252" s="34"/>
      <c r="H3252" s="34"/>
      <c r="I3252" s="34"/>
      <c r="J3252" s="34">
        <v>14688.43</v>
      </c>
      <c r="K3252" s="34">
        <v>14688.43</v>
      </c>
      <c r="L3252" s="34">
        <v>14688.43</v>
      </c>
      <c r="M3252" s="34">
        <v>14688.43</v>
      </c>
      <c r="N3252" s="34">
        <v>14688.43</v>
      </c>
      <c r="O3252" s="34">
        <v>14688.43</v>
      </c>
      <c r="P3252" s="34">
        <v>14688.43</v>
      </c>
      <c r="Q3252" s="34">
        <v>14688.43</v>
      </c>
      <c r="R3252" s="34">
        <v>14688.43</v>
      </c>
      <c r="S3252" s="34">
        <v>14688.43</v>
      </c>
    </row>
    <row r="3253" spans="2:19">
      <c r="B3253" s="5">
        <v>2002</v>
      </c>
      <c r="C3253" s="34"/>
      <c r="D3253" s="34"/>
      <c r="E3253" s="34"/>
      <c r="F3253" s="34"/>
      <c r="G3253" s="34"/>
      <c r="H3253" s="34"/>
      <c r="I3253" s="34"/>
      <c r="J3253" s="34">
        <v>18547.025000000001</v>
      </c>
      <c r="K3253" s="34">
        <v>18547.025000000001</v>
      </c>
      <c r="L3253" s="34">
        <v>18547.025000000001</v>
      </c>
      <c r="M3253" s="34">
        <v>18547.025000000001</v>
      </c>
      <c r="N3253" s="34">
        <v>18547.025000000001</v>
      </c>
      <c r="O3253" s="34">
        <v>18547.025000000001</v>
      </c>
      <c r="P3253" s="34">
        <v>18547.025000000001</v>
      </c>
      <c r="Q3253" s="34">
        <v>18547.025000000001</v>
      </c>
      <c r="R3253" s="34">
        <v>18547.025000000001</v>
      </c>
      <c r="S3253" s="34">
        <v>18547.025000000001</v>
      </c>
    </row>
    <row r="3254" spans="2:19">
      <c r="B3254" s="5">
        <v>2001</v>
      </c>
      <c r="C3254" s="34"/>
      <c r="D3254" s="34"/>
      <c r="E3254" s="34"/>
      <c r="F3254" s="34"/>
      <c r="G3254" s="34"/>
      <c r="H3254" s="34"/>
      <c r="I3254" s="34"/>
      <c r="J3254" s="34">
        <v>6795.48</v>
      </c>
      <c r="K3254" s="34">
        <v>6795.48</v>
      </c>
      <c r="L3254" s="34">
        <v>6795.48</v>
      </c>
      <c r="M3254" s="34">
        <v>6795.48</v>
      </c>
      <c r="N3254" s="34">
        <v>6795.48</v>
      </c>
      <c r="O3254" s="34">
        <v>6795.48</v>
      </c>
      <c r="P3254" s="34">
        <v>6795.48</v>
      </c>
      <c r="Q3254" s="34">
        <v>6795.48</v>
      </c>
      <c r="R3254" s="34">
        <v>6795.48</v>
      </c>
      <c r="S3254" s="34">
        <v>6795.48</v>
      </c>
    </row>
    <row r="3255" spans="2:19">
      <c r="B3255" s="5">
        <v>2000</v>
      </c>
      <c r="C3255" s="34"/>
      <c r="D3255" s="34"/>
      <c r="E3255" s="34"/>
      <c r="F3255" s="34"/>
      <c r="G3255" s="34"/>
      <c r="H3255" s="34"/>
      <c r="I3255" s="34"/>
      <c r="J3255" s="34">
        <v>16624.61</v>
      </c>
      <c r="K3255" s="34">
        <v>16624.61</v>
      </c>
      <c r="L3255" s="34">
        <v>16624.61</v>
      </c>
      <c r="M3255" s="34">
        <v>16624.61</v>
      </c>
      <c r="N3255" s="34">
        <v>16624.61</v>
      </c>
      <c r="O3255" s="34">
        <v>16624.61</v>
      </c>
      <c r="P3255" s="34">
        <v>16624.61</v>
      </c>
      <c r="Q3255" s="34">
        <v>16624.61</v>
      </c>
      <c r="R3255" s="34">
        <v>16624.61</v>
      </c>
      <c r="S3255" s="34">
        <v>16624.61</v>
      </c>
    </row>
    <row r="3256" spans="2:19">
      <c r="B3256" s="5">
        <v>1999</v>
      </c>
      <c r="C3256" s="34"/>
      <c r="D3256" s="34"/>
      <c r="E3256" s="34"/>
      <c r="F3256" s="34"/>
      <c r="G3256" s="34"/>
      <c r="H3256" s="34"/>
      <c r="I3256" s="34"/>
      <c r="J3256" s="34">
        <v>30084.910000000003</v>
      </c>
      <c r="K3256" s="34">
        <v>30084.910000000003</v>
      </c>
      <c r="L3256" s="34">
        <v>30084.910000000003</v>
      </c>
      <c r="M3256" s="34">
        <v>30084.910000000003</v>
      </c>
      <c r="N3256" s="34">
        <v>30084.910000000003</v>
      </c>
      <c r="O3256" s="34">
        <v>30084.910000000003</v>
      </c>
      <c r="P3256" s="34">
        <v>30084.910000000003</v>
      </c>
      <c r="Q3256" s="34">
        <v>30084.910000000003</v>
      </c>
      <c r="R3256" s="34">
        <v>30084.910000000003</v>
      </c>
      <c r="S3256" s="34">
        <v>30084.910000000003</v>
      </c>
    </row>
    <row r="3257" spans="2:19">
      <c r="B3257" s="5">
        <v>1998</v>
      </c>
      <c r="C3257" s="34"/>
      <c r="D3257" s="34"/>
      <c r="E3257" s="34"/>
      <c r="F3257" s="34"/>
      <c r="G3257" s="34"/>
      <c r="H3257" s="34"/>
      <c r="I3257" s="34"/>
      <c r="J3257" s="34">
        <v>29891.25</v>
      </c>
      <c r="K3257" s="34">
        <v>29891.25</v>
      </c>
      <c r="L3257" s="34">
        <v>29891.25</v>
      </c>
      <c r="M3257" s="34">
        <v>29891.25</v>
      </c>
      <c r="N3257" s="34">
        <v>29891.25</v>
      </c>
      <c r="O3257" s="34">
        <v>29891.25</v>
      </c>
      <c r="P3257" s="34">
        <v>29891.25</v>
      </c>
      <c r="Q3257" s="34">
        <v>29891.25</v>
      </c>
      <c r="R3257" s="34">
        <v>29891.25</v>
      </c>
      <c r="S3257" s="34">
        <v>29891.25</v>
      </c>
    </row>
    <row r="3258" spans="2:19">
      <c r="B3258" s="5">
        <v>1997</v>
      </c>
      <c r="C3258" s="34"/>
      <c r="D3258" s="34"/>
      <c r="E3258" s="34"/>
      <c r="F3258" s="34"/>
      <c r="G3258" s="34"/>
      <c r="H3258" s="34"/>
      <c r="I3258" s="34"/>
      <c r="J3258" s="34">
        <v>75400.179999999993</v>
      </c>
      <c r="K3258" s="34">
        <v>75400.179999999993</v>
      </c>
      <c r="L3258" s="34">
        <v>75400.179999999993</v>
      </c>
      <c r="M3258" s="34">
        <v>75400.179999999993</v>
      </c>
      <c r="N3258" s="34">
        <v>75400.179999999993</v>
      </c>
      <c r="O3258" s="34">
        <v>75400.179999999993</v>
      </c>
      <c r="P3258" s="34">
        <v>75400.179999999993</v>
      </c>
      <c r="Q3258" s="34">
        <v>75400.179999999993</v>
      </c>
      <c r="R3258" s="34">
        <v>75400.179999999993</v>
      </c>
      <c r="S3258" s="34">
        <v>75400.179999999993</v>
      </c>
    </row>
    <row r="3259" spans="2:19">
      <c r="B3259" s="5">
        <v>1996</v>
      </c>
      <c r="C3259" s="34"/>
      <c r="D3259" s="34"/>
      <c r="E3259" s="34"/>
      <c r="F3259" s="34"/>
      <c r="G3259" s="34"/>
      <c r="H3259" s="34"/>
      <c r="I3259" s="34"/>
      <c r="J3259" s="34">
        <v>46842.74</v>
      </c>
      <c r="K3259" s="34">
        <v>46842.74</v>
      </c>
      <c r="L3259" s="34">
        <v>46842.74</v>
      </c>
      <c r="M3259" s="34">
        <v>46842.74</v>
      </c>
      <c r="N3259" s="34">
        <v>46842.74</v>
      </c>
      <c r="O3259" s="34">
        <v>46842.74</v>
      </c>
      <c r="P3259" s="34">
        <v>46842.74</v>
      </c>
      <c r="Q3259" s="34">
        <v>46842.74</v>
      </c>
      <c r="R3259" s="34">
        <v>46842.74</v>
      </c>
      <c r="S3259" s="34">
        <v>46842.74</v>
      </c>
    </row>
    <row r="3260" spans="2:19">
      <c r="B3260" s="5">
        <v>1995</v>
      </c>
      <c r="C3260" s="34"/>
      <c r="D3260" s="34"/>
      <c r="E3260" s="34"/>
      <c r="F3260" s="34"/>
      <c r="G3260" s="34"/>
      <c r="H3260" s="34"/>
      <c r="I3260" s="34"/>
      <c r="J3260" s="34">
        <v>91360.75</v>
      </c>
      <c r="K3260" s="34">
        <v>91360.75</v>
      </c>
      <c r="L3260" s="34">
        <v>91360.75</v>
      </c>
      <c r="M3260" s="34">
        <v>91360.75</v>
      </c>
      <c r="N3260" s="34">
        <v>91360.75</v>
      </c>
      <c r="O3260" s="34">
        <v>91360.75</v>
      </c>
      <c r="P3260" s="34">
        <v>91360.75</v>
      </c>
      <c r="Q3260" s="34">
        <v>91360.75</v>
      </c>
      <c r="R3260" s="34">
        <v>91360.75</v>
      </c>
      <c r="S3260" s="34">
        <v>91360.75</v>
      </c>
    </row>
    <row r="3261" spans="2:19">
      <c r="B3261" s="5">
        <v>1994</v>
      </c>
      <c r="C3261" s="34"/>
      <c r="D3261" s="34"/>
      <c r="E3261" s="34"/>
      <c r="F3261" s="34"/>
      <c r="G3261" s="34"/>
      <c r="H3261" s="34"/>
      <c r="I3261" s="34"/>
      <c r="J3261" s="34">
        <v>55532.27</v>
      </c>
      <c r="K3261" s="34">
        <v>55532.27</v>
      </c>
      <c r="L3261" s="34">
        <v>55532.27</v>
      </c>
      <c r="M3261" s="34">
        <v>55532.27</v>
      </c>
      <c r="N3261" s="34">
        <v>55532.27</v>
      </c>
      <c r="O3261" s="34">
        <v>55532.27</v>
      </c>
      <c r="P3261" s="34">
        <v>55532.27</v>
      </c>
      <c r="Q3261" s="34">
        <v>55532.27</v>
      </c>
      <c r="R3261" s="34">
        <v>55532.27</v>
      </c>
      <c r="S3261" s="34">
        <v>55532.27</v>
      </c>
    </row>
    <row r="3262" spans="2:19">
      <c r="B3262" s="5">
        <v>1993</v>
      </c>
      <c r="C3262" s="34"/>
      <c r="D3262" s="34"/>
      <c r="E3262" s="34"/>
      <c r="F3262" s="34"/>
      <c r="G3262" s="34"/>
      <c r="H3262" s="34"/>
      <c r="I3262" s="34"/>
      <c r="J3262" s="34">
        <v>14417.2</v>
      </c>
      <c r="K3262" s="34">
        <v>14417.2</v>
      </c>
      <c r="L3262" s="34">
        <v>14417.2</v>
      </c>
      <c r="M3262" s="34">
        <v>14417.2</v>
      </c>
      <c r="N3262" s="34">
        <v>14417.2</v>
      </c>
      <c r="O3262" s="34">
        <v>14417.2</v>
      </c>
      <c r="P3262" s="34">
        <v>14417.2</v>
      </c>
      <c r="Q3262" s="34">
        <v>14417.2</v>
      </c>
      <c r="R3262" s="34">
        <v>14417.2</v>
      </c>
      <c r="S3262" s="34">
        <v>14417.2</v>
      </c>
    </row>
    <row r="3263" spans="2:19">
      <c r="B3263" s="5">
        <v>1992</v>
      </c>
      <c r="C3263" s="34"/>
      <c r="D3263" s="34"/>
      <c r="E3263" s="34"/>
      <c r="F3263" s="34"/>
      <c r="G3263" s="34"/>
      <c r="H3263" s="34"/>
      <c r="I3263" s="34"/>
      <c r="J3263" s="34">
        <v>12130</v>
      </c>
      <c r="K3263" s="34">
        <v>12130</v>
      </c>
      <c r="L3263" s="34">
        <v>12130</v>
      </c>
      <c r="M3263" s="34">
        <v>12130</v>
      </c>
      <c r="N3263" s="34">
        <v>12130</v>
      </c>
      <c r="O3263" s="34">
        <v>12130</v>
      </c>
      <c r="P3263" s="34">
        <v>12130</v>
      </c>
      <c r="Q3263" s="34">
        <v>12130</v>
      </c>
      <c r="R3263" s="34">
        <v>12130</v>
      </c>
      <c r="S3263" s="34">
        <v>12130</v>
      </c>
    </row>
    <row r="3264" spans="2:19">
      <c r="B3264" s="5">
        <v>1991</v>
      </c>
      <c r="C3264" s="34"/>
      <c r="D3264" s="34"/>
      <c r="E3264" s="34"/>
      <c r="F3264" s="34"/>
      <c r="G3264" s="34"/>
      <c r="H3264" s="34"/>
      <c r="I3264" s="34"/>
      <c r="J3264" s="34">
        <v>1193.385</v>
      </c>
      <c r="K3264" s="34">
        <v>1193.385</v>
      </c>
      <c r="L3264" s="34">
        <v>1193.385</v>
      </c>
      <c r="M3264" s="34">
        <v>1193.385</v>
      </c>
      <c r="N3264" s="34">
        <v>1193.385</v>
      </c>
      <c r="O3264" s="34">
        <v>1193.385</v>
      </c>
      <c r="P3264" s="34">
        <v>1193.385</v>
      </c>
      <c r="Q3264" s="34">
        <v>1193.385</v>
      </c>
      <c r="R3264" s="34">
        <v>1193.385</v>
      </c>
      <c r="S3264" s="34">
        <v>1193.385</v>
      </c>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2868.58</v>
      </c>
      <c r="J3326" s="10">
        <f t="shared" ref="J3326" si="74">SUM(J3239:J3325)</f>
        <v>691398.71</v>
      </c>
      <c r="K3326" s="10">
        <f>SUM(K3239:K3325)</f>
        <v>693917.10999999987</v>
      </c>
      <c r="L3326" s="10">
        <f t="shared" ref="L3326" si="75">SUM(L3239:L3325)</f>
        <v>703044.47</v>
      </c>
      <c r="M3326" s="10">
        <f>SUM(M3239:M3325)</f>
        <v>705573.67</v>
      </c>
      <c r="N3326" s="10">
        <f>SUM(N3234:N3325)</f>
        <v>715125.57000000007</v>
      </c>
      <c r="O3326" s="10">
        <f>SUM(O3234:O3325)</f>
        <v>715416.77</v>
      </c>
      <c r="P3326" s="10">
        <f>SUM(P3234:P3325)</f>
        <v>722414.77</v>
      </c>
      <c r="Q3326" s="10">
        <f>SUM(Q3234:Q3325)</f>
        <v>731785.24</v>
      </c>
      <c r="R3326" s="10">
        <f>SUM(R3233:R3325)</f>
        <v>736065.59</v>
      </c>
      <c r="S3326" s="10">
        <f>SUM(S3233:S3325)</f>
        <v>749038.82999999984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76">SUM(J3334:J3420)</f>
        <v>0</v>
      </c>
      <c r="K3421" s="10">
        <f>SUM(K3334:K3420)</f>
        <v>0</v>
      </c>
      <c r="L3421" s="10">
        <f t="shared" ref="L3421" si="77">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8">SUM(J3429:J3515)</f>
        <v>0</v>
      </c>
      <c r="K3516" s="10">
        <f>SUM(K3429:K3515)</f>
        <v>0</v>
      </c>
      <c r="L3516" s="10">
        <f t="shared" ref="L3516" si="79">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80">SUM(J3524:J3610)</f>
        <v>0</v>
      </c>
      <c r="K3611" s="10">
        <f>SUM(K3524:K3610)</f>
        <v>0</v>
      </c>
      <c r="L3611" s="10">
        <f t="shared" ref="L3611" si="81">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82">SUM(J3619:J3705)</f>
        <v>0</v>
      </c>
      <c r="K3706" s="10">
        <f>SUM(K3619:K3705)</f>
        <v>0</v>
      </c>
      <c r="L3706" s="10">
        <f t="shared" ref="L3706" si="8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0866141732283472" right="0.70866141732283472" top="0.78740157480314965" bottom="0.78740157480314965" header="0.31496062992125984" footer="0.31496062992125984"/>
  <pageSetup paperSize="9" scale="23" fitToHeight="0" orientation="portrait" r:id="rId1"/>
  <headerFooter>
    <oddFooter>&amp;L&amp;Z&amp;F&amp;A&amp;D&amp;T</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2024-08-09T06:01:09Z</dcterms:modified>
</cp:coreProperties>
</file>